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F162" i="1"/>
  <c r="F155"/>
  <c r="F141" s="1"/>
  <c r="F112"/>
  <c r="F100" s="1"/>
  <c r="F98"/>
  <c r="F94"/>
  <c r="F92"/>
  <c r="F90"/>
  <c r="F88"/>
  <c r="F76"/>
  <c r="F73"/>
  <c r="F71"/>
  <c r="F69"/>
  <c r="F67"/>
  <c r="F63"/>
  <c r="F60"/>
  <c r="F55"/>
  <c r="F54" s="1"/>
  <c r="F51"/>
  <c r="F49"/>
  <c r="F44"/>
  <c r="F40"/>
  <c r="F38"/>
  <c r="F34"/>
  <c r="F32"/>
  <c r="F29"/>
  <c r="F26"/>
  <c r="F20"/>
  <c r="F19" s="1"/>
  <c r="F18"/>
  <c r="F10"/>
  <c r="F17" s="1"/>
  <c r="E162"/>
  <c r="E155"/>
  <c r="E141" s="1"/>
  <c r="E112"/>
  <c r="E100" s="1"/>
  <c r="E98"/>
  <c r="E94"/>
  <c r="E92"/>
  <c r="E90"/>
  <c r="E88"/>
  <c r="E76"/>
  <c r="E73"/>
  <c r="E71"/>
  <c r="E69"/>
  <c r="E67"/>
  <c r="E63"/>
  <c r="E60"/>
  <c r="E55"/>
  <c r="E54" s="1"/>
  <c r="E51"/>
  <c r="E49"/>
  <c r="E44"/>
  <c r="E40"/>
  <c r="E38"/>
  <c r="E34"/>
  <c r="E32"/>
  <c r="E29"/>
  <c r="E26"/>
  <c r="E20"/>
  <c r="E19" s="1"/>
  <c r="E18"/>
  <c r="E10"/>
  <c r="E17" s="1"/>
  <c r="F25" l="1"/>
  <c r="E25"/>
  <c r="F37"/>
  <c r="E31"/>
  <c r="F43"/>
  <c r="F59"/>
  <c r="F16"/>
  <c r="F31"/>
  <c r="F66"/>
  <c r="F75"/>
  <c r="F97"/>
  <c r="F96" s="1"/>
  <c r="F9"/>
  <c r="E97"/>
  <c r="E96" s="1"/>
  <c r="E75"/>
  <c r="E66"/>
  <c r="E59"/>
  <c r="E43"/>
  <c r="E37"/>
  <c r="E16"/>
  <c r="E9"/>
  <c r="F8" l="1"/>
  <c r="F166" s="1"/>
  <c r="E8"/>
  <c r="E166" s="1"/>
</calcChain>
</file>

<file path=xl/sharedStrings.xml><?xml version="1.0" encoding="utf-8"?>
<sst xmlns="http://schemas.openxmlformats.org/spreadsheetml/2006/main" count="421" uniqueCount="417">
  <si>
    <t>Единица измерения: тыс. руб.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</si>
  <si>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</si>
  <si>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</si>
  <si>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</si>
  <si>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</si>
  <si>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</si>
  <si>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</si>
  <si>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</si>
  <si>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</si>
  <si>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</si>
  <si>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</si>
  <si>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</si>
  <si>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</si>
  <si>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</si>
  <si>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</si>
  <si>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</si>
  <si>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</si>
  <si>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</si>
  <si>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</si>
  <si>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</si>
  <si>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</si>
  <si>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</si>
  <si>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</si>
  <si>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</si>
  <si>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</si>
  <si>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</si>
  <si>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</si>
  <si>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</si>
  <si>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</si>
  <si>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</si>
  <si>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</si>
  <si>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</si>
  <si>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</si>
  <si>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</si>
  <si>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</si>
  <si>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</si>
  <si>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</si>
  <si>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</si>
  <si>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</si>
  <si>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</si>
  <si>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</si>
  <si>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</si>
  <si>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</si>
  <si>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</si>
  <si>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</si>
  <si>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</si>
  <si>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</si>
  <si>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</si>
  <si>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</si>
  <si>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</si>
  <si>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</si>
  <si>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</si>
  <si>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</si>
  <si>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</si>
  <si>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</si>
  <si>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</si>
  <si>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</si>
  <si>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</si>
  <si>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</si>
  <si>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</si>
  <si>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</si>
  <si>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</si>
  <si>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</si>
  <si>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</si>
  <si>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</si>
  <si>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</si>
  <si>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</si>
  <si>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</si>
  <si>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</si>
  <si>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</si>
  <si>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</si>
  <si>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</si>
  <si>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</si>
  <si>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</si>
  <si>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</si>
  <si>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</si>
  <si>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</si>
  <si>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</si>
  <si>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</si>
  <si>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</si>
  <si>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</si>
  <si>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</si>
  <si>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</si>
  <si>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</si>
  <si>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</si>
  <si>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</si>
  <si>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</si>
  <si>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</si>
  <si>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</si>
  <si>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</si>
  <si>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</si>
  <si>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</si>
  <si>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</si>
  <si>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</si>
  <si>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</si>
  <si>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</si>
  <si>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</si>
  <si>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</si>
  <si>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План на  2022 год  по состоянию на 01.10.2022</t>
  </si>
  <si>
    <t>Ожидаемое исполнение 2022 года</t>
  </si>
  <si>
    <t>РАСХОДЫ</t>
  </si>
  <si>
    <t>Код дохода</t>
  </si>
  <si>
    <t>Наименование кода дохода</t>
  </si>
  <si>
    <t>2 02 49 999 04 0005 150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</si>
  <si>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</si>
  <si>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1 00 00 000 00 0000 000</t>
  </si>
  <si>
    <t>1 01 00 000 00 0000 000</t>
  </si>
  <si>
    <t>1 01 02 000 01 0000 110</t>
  </si>
  <si>
    <t>1 01 02 010 01 0000 110</t>
  </si>
  <si>
    <t>1 01 02 020 01 0000 110</t>
  </si>
  <si>
    <t>1 01 02 030 01 0000 110</t>
  </si>
  <si>
    <t>1 01 02 040 01 0000 110</t>
  </si>
  <si>
    <t>1 01 02 080 01 0000 110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</si>
  <si>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</si>
  <si>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</si>
  <si>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</si>
  <si>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</si>
  <si>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</si>
  <si>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</si>
  <si>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</si>
  <si>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</si>
  <si>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</si>
  <si>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</si>
  <si>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</si>
  <si>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1 03 00 000 00 0000 000</t>
  </si>
  <si>
    <t>1 03 02 000 01 0000 110</t>
  </si>
  <si>
    <t>1 03 02 230 01 0000 110</t>
  </si>
  <si>
    <t>1 03 02 240 01 0000 110</t>
  </si>
  <si>
    <t>1 03 02 250 01 0000 110</t>
  </si>
  <si>
    <t>1 03 02 260 01 0000 110</t>
  </si>
  <si>
    <t>1 05 00 000 00 0000 000</t>
  </si>
  <si>
    <t>1 05 01 000 00 0000 110</t>
  </si>
  <si>
    <t>1 05 01 010 01 0000 110</t>
  </si>
  <si>
    <t>1 05 01 020 01 0000 110</t>
  </si>
  <si>
    <t>1 05 04 000 02 0000 110</t>
  </si>
  <si>
    <t>1 05 04 010 02 0000 110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</si>
  <si>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</si>
  <si>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</si>
  <si>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</si>
  <si>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</si>
  <si>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</si>
  <si>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1 06 06 040 00 0000 110</t>
  </si>
  <si>
    <t>1 08 00 000 00 0000 000</t>
  </si>
  <si>
    <t>1 08 03 000 01 0000 110</t>
  </si>
  <si>
    <t>1 08 03 010 01 0000 110</t>
  </si>
  <si>
    <t>1 08 07 000 01 0000 110</t>
  </si>
  <si>
    <t>1 08 07 150 01 0000 110</t>
  </si>
  <si>
    <t>1 08 07 170 01 0000 110</t>
  </si>
  <si>
    <t>1 11 00 000 00 0000 000</t>
  </si>
  <si>
    <t>1 11 05 000 00 0000 120</t>
  </si>
  <si>
    <t>1 11 05 010 00 0000 120</t>
  </si>
  <si>
    <t>1 11 05 020 00 0000 120</t>
  </si>
  <si>
    <t>1 11 05 030 00 0000 120</t>
  </si>
  <si>
    <t>1 11 05 070 00 0000 120</t>
  </si>
  <si>
    <t>1 11 05 300 00 0000 120</t>
  </si>
  <si>
    <t>1 11 05 310 00 0000 120</t>
  </si>
  <si>
    <t>1 11 09 000 00 0000 120</t>
  </si>
  <si>
    <t>1 11 09 040 00 0000 120</t>
  </si>
  <si>
    <t>1 11 09 080 00 0000 120</t>
  </si>
  <si>
    <t>1 12 00 000 00 0000 000</t>
  </si>
  <si>
    <t>1 12 01 000 01 0000 120</t>
  </si>
  <si>
    <t>1 12 01 010 01 0000 120</t>
  </si>
  <si>
    <t>1 12 01 030 01 0000 120</t>
  </si>
  <si>
    <t>1 12 01 040 01 0000 120</t>
  </si>
  <si>
    <t>1 13 00 000 00 0000 000</t>
  </si>
  <si>
    <t>1 13 01 000 00 0000 130</t>
  </si>
  <si>
    <t>1 13 01 500 00 0000 130</t>
  </si>
  <si>
    <t>1 13 01 990 00 0000 130</t>
  </si>
  <si>
    <t>1 13 02 000 00 0000 130</t>
  </si>
  <si>
    <t>1 13 02 060 00 0000 130</t>
  </si>
  <si>
    <t>1 13 02 990 00 0000 130</t>
  </si>
  <si>
    <t>1 14 00 000 00 0000 000</t>
  </si>
  <si>
    <t>1 14 01 000 00 0000 410</t>
  </si>
  <si>
    <t>1 14 01 040 04 0000 410</t>
  </si>
  <si>
    <t>1 14 02 000 00 0000 000</t>
  </si>
  <si>
    <t>1 14 02 040 04 0000 410</t>
  </si>
  <si>
    <t>1 14 06 000 00 0000 430</t>
  </si>
  <si>
    <t>1 14 06 010 00 0000 430</t>
  </si>
  <si>
    <t>1 14 06 300 00 0000 430</t>
  </si>
  <si>
    <t>1 14 06 310 00 0000 430</t>
  </si>
  <si>
    <t>1 16 00 000 00 0000 000</t>
  </si>
  <si>
    <t>1 16 01 000 01 0000 140</t>
  </si>
  <si>
    <t>1 16 01 050 01 0000 140</t>
  </si>
  <si>
    <t>1 16 01 060 01 0000 140</t>
  </si>
  <si>
    <t>1 16 01 070 01 0000 140</t>
  </si>
  <si>
    <t>1 16 01 080 01 0000 140</t>
  </si>
  <si>
    <t>1 16 01 090 01 0000 140</t>
  </si>
  <si>
    <t>1 16 01 130 01 0000 140</t>
  </si>
  <si>
    <t>1 16 01 140 01 0000 140</t>
  </si>
  <si>
    <t>1 16 01 150 01 0000 140</t>
  </si>
  <si>
    <t>1 16 01 170 01 0000 140</t>
  </si>
  <si>
    <t>1 16 01 190 01 0000 140</t>
  </si>
  <si>
    <t>1 16 01 200 01 0000 140</t>
  </si>
  <si>
    <t>1 16 02 000 02 0000 140</t>
  </si>
  <si>
    <t>1 16 02 020 02 0000 140</t>
  </si>
  <si>
    <t>1 16 07 000 01 0000 140</t>
  </si>
  <si>
    <t>1 16 07 090 00 0000 140</t>
  </si>
  <si>
    <t>1 16 10 000 00 0000 140</t>
  </si>
  <si>
    <t>1 16 10 120 00 0000 140</t>
  </si>
  <si>
    <t>1 17 00 000 00 0000 000</t>
  </si>
  <si>
    <t>1 17 05 000 00 0000 180</t>
  </si>
  <si>
    <t>2 00 00 000 00 0000 000</t>
  </si>
  <si>
    <t>2 02 00 000 00 0000 000</t>
  </si>
  <si>
    <t>2 02 10 000 00 0000 150</t>
  </si>
  <si>
    <t>2 02 15 001 04 0000 150</t>
  </si>
  <si>
    <t>2 02 20 000 00 0000 150</t>
  </si>
  <si>
    <t>2 02 20 077 04 0000 150</t>
  </si>
  <si>
    <t>2 02 25 208 04 0000 150</t>
  </si>
  <si>
    <t>2 02 25 210 04 0000 150</t>
  </si>
  <si>
    <t>2 02 25 304 04 0000 150</t>
  </si>
  <si>
    <t>2 02 25 497 04 0000150</t>
  </si>
  <si>
    <t>2 02 25 519 04 0000 150</t>
  </si>
  <si>
    <t>2 02 25 555 04 0000 150</t>
  </si>
  <si>
    <t>2 02 25 750 04 0000 150</t>
  </si>
  <si>
    <t>2 02 27 227 04 0000 150</t>
  </si>
  <si>
    <t>2 02 29 999 00 0000 150</t>
  </si>
  <si>
    <t>2 02 29 999 04 0004 150</t>
  </si>
  <si>
    <t>2 02 29 999 04 0003 150</t>
  </si>
  <si>
    <t>2 02 29 999 04 0009 150</t>
  </si>
  <si>
    <t>2 02 29 999 04 0006 150</t>
  </si>
  <si>
    <t>2 02 29 999 04 0007 150</t>
  </si>
  <si>
    <t>2 02 29 999 04 0011 150</t>
  </si>
  <si>
    <t>2 02 29 999 04 0012 150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</si>
  <si>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</si>
  <si>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</si>
  <si>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</si>
  <si>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</si>
  <si>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</si>
  <si>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</si>
  <si>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2 02 29 999 04 0022 150</t>
  </si>
  <si>
    <t>2 02 29 999 04 0023 150</t>
  </si>
  <si>
    <t>2 02 29 999 04 0026 150</t>
  </si>
  <si>
    <t>2 02 29 999 04 0027 150</t>
  </si>
  <si>
    <t>2 02 29 999 04 0028 150</t>
  </si>
  <si>
    <t>2 02 29 999 04 0029 150</t>
  </si>
  <si>
    <t>2 02 29 999 04 0032 150</t>
  </si>
  <si>
    <t>2 02 29 999 04 0035 150</t>
  </si>
  <si>
    <t>2 02 29 999 04 0036 150</t>
  </si>
  <si>
    <t>2 02 29 999 04 0038 150</t>
  </si>
  <si>
    <t>2 02 29 999 04 0039 150</t>
  </si>
  <si>
    <t>2 02 29 999 04 0040 150</t>
  </si>
  <si>
    <t>2 02 29 999 04 0041 150</t>
  </si>
  <si>
    <t>2 02 29 999 04 0042 150</t>
  </si>
  <si>
    <t>2 02 29 999 04 0043 150</t>
  </si>
  <si>
    <t>2 02 30 000 00 0000 150</t>
  </si>
  <si>
    <t>2 02 30 022 04 0000 150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</si>
  <si>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</si>
  <si>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</si>
  <si>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</si>
  <si>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</si>
  <si>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</si>
  <si>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2 02 30 024 04 0006 150</t>
  </si>
  <si>
    <t>2 02 30 024 04 0007 150</t>
  </si>
  <si>
    <t>2 02 30 029 04 0000 150</t>
  </si>
  <si>
    <t>2 02 35 082 04 0000 150</t>
  </si>
  <si>
    <t>2 02 35 118 04 0000 150</t>
  </si>
  <si>
    <t>2 02 35 120 04 0000 150</t>
  </si>
  <si>
    <t>2 02 35 303 04 0000 150</t>
  </si>
  <si>
    <t>2 02 39 999 00 0000 150</t>
  </si>
  <si>
    <t>2 02 39 999 04 0001 150</t>
  </si>
  <si>
    <t>2 02 39 999 04 0002 150</t>
  </si>
  <si>
    <t>2 02 39 999 04 0003 150</t>
  </si>
  <si>
    <t>2 02 39 999 04 0004 150</t>
  </si>
  <si>
    <t>2 02 39 999 04 0009 150</t>
  </si>
  <si>
    <t>2 02 39 999 04 0010 150</t>
  </si>
  <si>
    <t>2 02 40 000 00 0000 150</t>
  </si>
  <si>
    <t>2 02 49 999 04 0002 150</t>
  </si>
  <si>
    <t>2 02 49 999 04 0006 150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</si>
  <si>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</si>
  <si>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</si>
  <si>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</si>
  <si>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</si>
  <si>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</si>
  <si>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</si>
  <si>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</si>
  <si>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</si>
  <si>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</si>
  <si>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</si>
  <si>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</si>
  <si>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</si>
  <si>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</si>
  <si>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</si>
  <si>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</si>
  <si>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</si>
  <si>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</si>
  <si>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физических лиц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</si>
  <si>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</si>
  <si>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</si>
  <si>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</si>
  <si>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</si>
  <si>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</si>
  <si>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</si>
  <si>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</si>
  <si>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</si>
  <si>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</si>
  <si>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</si>
  <si>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</si>
  <si>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</si>
  <si>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</si>
  <si>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</si>
  <si>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</si>
  <si>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</si>
  <si>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</si>
  <si>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</si>
  <si>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</si>
  <si>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</si>
  <si>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</si>
  <si>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</si>
  <si>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</si>
  <si>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 от оказания платных услуг (работ)</t>
  </si>
  <si>
    <t>Плата за оказание услуг по присоединению объектов дорожного сервиса к автомобильным дорогам общего пользования</t>
  </si>
  <si>
    <t>Прочие доходы от оказания платных услуг (работ)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</si>
  <si>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</si>
  <si>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</si>
  <si>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</si>
  <si>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</si>
  <si>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</si>
  <si>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</si>
  <si>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</si>
  <si>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</si>
  <si>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</si>
  <si>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</si>
  <si>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</si>
  <si>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</si>
  <si>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</si>
  <si>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</si>
  <si>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</si>
  <si>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</si>
  <si>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</si>
  <si>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</si>
  <si>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</si>
  <si>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</si>
  <si>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</si>
  <si>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</si>
  <si>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</si>
  <si>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</si>
  <si>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</si>
  <si>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</si>
  <si>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</si>
  <si>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</si>
  <si>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</si>
  <si>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</si>
  <si>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</si>
  <si>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</si>
  <si>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</si>
  <si>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</si>
  <si>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</si>
  <si>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</si>
  <si>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бюджетам городских округов на выравнивание бюджетной обеспеченности
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</si>
  <si>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</si>
  <si>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</si>
  <si>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</si>
  <si>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</si>
  <si>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</si>
  <si>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обеспечению жильем молодых семей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</si>
  <si>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</si>
  <si>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</si>
  <si>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</si>
  <si>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</si>
  <si>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</si>
  <si>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</si>
  <si>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Прочие субсидии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</si>
  <si>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</si>
  <si>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</si>
  <si>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</si>
  <si>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</si>
  <si>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</si>
  <si>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</si>
  <si>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</si>
  <si>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</si>
  <si>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</si>
  <si>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</si>
  <si>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</si>
  <si>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</si>
  <si>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</si>
  <si>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</si>
  <si>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</si>
  <si>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</si>
  <si>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</si>
  <si>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</si>
  <si>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</si>
  <si>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</si>
  <si>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</si>
  <si>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(благоустройство лесопарковых зон)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</si>
  <si>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</si>
  <si>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</si>
  <si>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</si>
  <si>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</si>
  <si>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</si>
  <si>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</si>
  <si>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</si>
  <si>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</si>
  <si>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</si>
  <si>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</si>
  <si>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</si>
  <si>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</si>
  <si>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</si>
  <si>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</si>
  <si>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</si>
  <si>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</si>
  <si>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</si>
  <si>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</si>
  <si>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</si>
  <si>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</si>
  <si>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</si>
  <si>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</si>
  <si>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</si>
  <si>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</si>
  <si>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</si>
  <si>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</si>
  <si>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Иные межбюджетные трансферты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</si>
  <si>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</si>
  <si>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</si>
  <si>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 xml:space="preserve">ИТОГО  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</si>
  <si>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8"/>
        <rFont val="Arial"/>
        <family val="2"/>
        <charset val="204"/>
      </rPr>
      <t>дошкольных образовательных организациях Московской области)</t>
    </r>
  </si>
  <si>
    <t>Ожидаемое исполнение бюджета 2022 года</t>
  </si>
  <si>
    <t>ДОХОДЫ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</si>
</sst>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#,##0.0"/>
    <numFmt numFmtId="166" formatCode="#,##0.0_ ;[Red]\-#,##0.0\ 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6" fontId="4" fillId="0" borderId="1" xfId="0" applyNumberFormat="1" applyFont="1" applyFill="1" applyBorder="1" applyAlignment="1">
      <alignment vertical="center" wrapText="1"/>
    </xf>
    <xf numFmtId="166" fontId="4" fillId="0" borderId="13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165" fontId="6" fillId="0" borderId="13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4" fillId="0" borderId="13" xfId="0" applyNumberFormat="1" applyFont="1" applyFill="1" applyBorder="1" applyAlignment="1">
      <alignment vertical="center" wrapText="1"/>
    </xf>
    <xf numFmtId="165" fontId="4" fillId="0" borderId="15" xfId="0" applyNumberFormat="1" applyFont="1" applyFill="1" applyBorder="1" applyAlignment="1">
      <alignment vertical="center" wrapText="1"/>
    </xf>
    <xf numFmtId="165" fontId="4" fillId="0" borderId="16" xfId="0" applyNumberFormat="1" applyFont="1" applyFill="1" applyBorder="1" applyAlignment="1">
      <alignment vertical="center" wrapText="1"/>
    </xf>
    <xf numFmtId="166" fontId="4" fillId="0" borderId="18" xfId="0" applyNumberFormat="1" applyFont="1" applyFill="1" applyBorder="1" applyAlignment="1">
      <alignment vertical="center" wrapText="1"/>
    </xf>
    <xf numFmtId="166" fontId="4" fillId="0" borderId="19" xfId="0" applyNumberFormat="1" applyFont="1" applyFill="1" applyBorder="1" applyAlignment="1">
      <alignment vertical="center" wrapText="1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left" vertical="center"/>
    </xf>
    <xf numFmtId="0" fontId="1" fillId="2" borderId="15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0"/>
  <sheetViews>
    <sheetView tabSelected="1" topLeftCell="A166" workbookViewId="0">
      <selection activeCell="A169" sqref="A169:F169"/>
    </sheetView>
  </sheetViews>
  <sheetFormatPr defaultRowHeight="14.4"/>
  <cols>
    <col min="1" max="1" width="0.33203125" customWidth="1"/>
    <col min="2" max="2" width="18" customWidth="1"/>
    <col min="3" max="3" width="59.6640625" customWidth="1"/>
    <col min="4" max="4" width="6" customWidth="1"/>
    <col min="5" max="5" width="14.33203125" customWidth="1"/>
    <col min="6" max="6" width="12.88671875" customWidth="1"/>
    <col min="7" max="8" width="9.109375" customWidth="1"/>
  </cols>
  <sheetData>
    <row r="1" spans="1:7" ht="15.6">
      <c r="B1" s="31" t="s">
        <v>415</v>
      </c>
      <c r="C1" s="31"/>
      <c r="D1" s="31"/>
      <c r="E1" s="31"/>
      <c r="F1" s="31"/>
      <c r="G1" s="6"/>
    </row>
    <row r="2" spans="1:7" ht="15.6">
      <c r="B2" s="7"/>
      <c r="C2" s="7"/>
      <c r="D2" s="7"/>
      <c r="E2" s="7"/>
      <c r="F2" s="7"/>
      <c r="G2" s="6"/>
    </row>
    <row r="3" spans="1:7">
      <c r="B3" s="33" t="s">
        <v>416</v>
      </c>
      <c r="C3" s="33"/>
      <c r="D3" s="33"/>
      <c r="E3" s="33"/>
      <c r="F3" s="33"/>
    </row>
    <row r="4" spans="1:7" ht="15" customHeight="1" thickBot="1">
      <c r="A4" s="32" t="s">
        <v>0</v>
      </c>
      <c r="B4" s="32"/>
      <c r="C4" s="32"/>
      <c r="D4" s="32"/>
      <c r="E4" s="32"/>
      <c r="F4" s="32"/>
    </row>
    <row r="5" spans="1:7">
      <c r="A5" s="41" t="s">
        <v>101</v>
      </c>
      <c r="B5" s="42"/>
      <c r="C5" s="47" t="s">
        <v>102</v>
      </c>
      <c r="D5" s="42"/>
      <c r="E5" s="49" t="s">
        <v>98</v>
      </c>
      <c r="F5" s="51" t="s">
        <v>99</v>
      </c>
    </row>
    <row r="6" spans="1:7" ht="34.5" customHeight="1" thickBot="1">
      <c r="A6" s="43"/>
      <c r="B6" s="44"/>
      <c r="C6" s="48"/>
      <c r="D6" s="44"/>
      <c r="E6" s="50"/>
      <c r="F6" s="52"/>
    </row>
    <row r="7" spans="1:7" ht="15" thickBot="1">
      <c r="A7" s="45">
        <v>1</v>
      </c>
      <c r="B7" s="46"/>
      <c r="C7" s="46">
        <v>2</v>
      </c>
      <c r="D7" s="46"/>
      <c r="E7" s="18">
        <v>3</v>
      </c>
      <c r="F7" s="19">
        <v>4</v>
      </c>
    </row>
    <row r="8" spans="1:7">
      <c r="A8" s="53" t="s">
        <v>105</v>
      </c>
      <c r="B8" s="54"/>
      <c r="C8" s="40" t="s">
        <v>113</v>
      </c>
      <c r="D8" s="40"/>
      <c r="E8" s="16">
        <f>E9+E19+E25+E31+E37+E43+E54+E59+E66+E75+E94</f>
        <v>2723110.6517500002</v>
      </c>
      <c r="F8" s="17">
        <f>F9+F19+F25+F31+F37+F43+F54+F59+F66+F75+F94</f>
        <v>2723110.6517500002</v>
      </c>
    </row>
    <row r="9" spans="1:7">
      <c r="A9" s="37" t="s">
        <v>106</v>
      </c>
      <c r="B9" s="38"/>
      <c r="C9" s="39" t="s">
        <v>114</v>
      </c>
      <c r="D9" s="39"/>
      <c r="E9" s="8">
        <f>E10</f>
        <v>1464839</v>
      </c>
      <c r="F9" s="9">
        <f>F10</f>
        <v>1464839</v>
      </c>
    </row>
    <row r="10" spans="1:7">
      <c r="A10" s="37" t="s">
        <v>107</v>
      </c>
      <c r="B10" s="38"/>
      <c r="C10" s="39" t="s">
        <v>115</v>
      </c>
      <c r="D10" s="39"/>
      <c r="E10" s="8">
        <f>SUM(E11:E15)</f>
        <v>1464839</v>
      </c>
      <c r="F10" s="9">
        <f>SUM(F11:F15)</f>
        <v>1464839</v>
      </c>
    </row>
    <row r="11" spans="1:7" ht="48" customHeight="1">
      <c r="A11" s="34" t="s">
        <v>108</v>
      </c>
      <c r="B11" s="35"/>
      <c r="C11" s="36" t="s">
        <v>116</v>
      </c>
      <c r="D11" s="36"/>
      <c r="E11" s="10">
        <v>1324300</v>
      </c>
      <c r="F11" s="11">
        <v>1324300</v>
      </c>
    </row>
    <row r="12" spans="1:7" ht="60.75" customHeight="1">
      <c r="A12" s="34" t="s">
        <v>109</v>
      </c>
      <c r="B12" s="35"/>
      <c r="C12" s="36" t="s">
        <v>117</v>
      </c>
      <c r="D12" s="36"/>
      <c r="E12" s="10">
        <v>14060</v>
      </c>
      <c r="F12" s="11">
        <v>14060</v>
      </c>
    </row>
    <row r="13" spans="1:7" ht="26.25" customHeight="1">
      <c r="A13" s="34" t="s">
        <v>110</v>
      </c>
      <c r="B13" s="35"/>
      <c r="C13" s="36" t="s">
        <v>118</v>
      </c>
      <c r="D13" s="36"/>
      <c r="E13" s="10">
        <v>20720</v>
      </c>
      <c r="F13" s="11">
        <v>20720</v>
      </c>
    </row>
    <row r="14" spans="1:7" ht="48" customHeight="1">
      <c r="A14" s="34" t="s">
        <v>111</v>
      </c>
      <c r="B14" s="35"/>
      <c r="C14" s="36" t="s">
        <v>119</v>
      </c>
      <c r="D14" s="36"/>
      <c r="E14" s="10">
        <v>25834.5</v>
      </c>
      <c r="F14" s="11">
        <v>25834.5</v>
      </c>
    </row>
    <row r="15" spans="1:7" ht="48" customHeight="1">
      <c r="A15" s="34" t="s">
        <v>112</v>
      </c>
      <c r="B15" s="35"/>
      <c r="C15" s="36" t="s">
        <v>120</v>
      </c>
      <c r="D15" s="36"/>
      <c r="E15" s="10">
        <v>79924.5</v>
      </c>
      <c r="F15" s="11">
        <v>79924.5</v>
      </c>
    </row>
    <row r="16" spans="1:7" ht="15.75" customHeight="1">
      <c r="A16" s="34"/>
      <c r="B16" s="35"/>
      <c r="C16" s="36" t="s">
        <v>121</v>
      </c>
      <c r="D16" s="36"/>
      <c r="E16" s="10">
        <f>E17+E18</f>
        <v>873536.36376993218</v>
      </c>
      <c r="F16" s="11">
        <f>F17+F18</f>
        <v>873536.36376993218</v>
      </c>
    </row>
    <row r="17" spans="1:6" ht="27.75" customHeight="1">
      <c r="A17" s="34"/>
      <c r="B17" s="35"/>
      <c r="C17" s="36" t="s">
        <v>122</v>
      </c>
      <c r="D17" s="36"/>
      <c r="E17" s="10">
        <f>(E10-E14-E15)/36.5%*21.5%+E14</f>
        <v>826388.4726027397</v>
      </c>
      <c r="F17" s="11">
        <f>(F10-F14-F15)/36.5%*21.5%+F14</f>
        <v>826388.4726027397</v>
      </c>
    </row>
    <row r="18" spans="1:6" ht="24" customHeight="1">
      <c r="A18" s="34"/>
      <c r="B18" s="35"/>
      <c r="C18" s="36" t="s">
        <v>123</v>
      </c>
      <c r="D18" s="36"/>
      <c r="E18" s="10">
        <f>E15/31.7%*18.7%</f>
        <v>47147.891167192429</v>
      </c>
      <c r="F18" s="11">
        <f>F15/31.7%*18.7%</f>
        <v>47147.891167192429</v>
      </c>
    </row>
    <row r="19" spans="1:6" ht="28.5" customHeight="1">
      <c r="A19" s="37" t="s">
        <v>124</v>
      </c>
      <c r="B19" s="38"/>
      <c r="C19" s="39" t="s">
        <v>268</v>
      </c>
      <c r="D19" s="39"/>
      <c r="E19" s="12">
        <f>E20</f>
        <v>16033</v>
      </c>
      <c r="F19" s="13">
        <f>F20</f>
        <v>16033</v>
      </c>
    </row>
    <row r="20" spans="1:6" ht="24" customHeight="1">
      <c r="A20" s="37" t="s">
        <v>125</v>
      </c>
      <c r="B20" s="38"/>
      <c r="C20" s="39" t="s">
        <v>269</v>
      </c>
      <c r="D20" s="39"/>
      <c r="E20" s="12">
        <f>SUM(E21:E24)</f>
        <v>16033</v>
      </c>
      <c r="F20" s="13">
        <f>SUM(F21:F24)</f>
        <v>16033</v>
      </c>
    </row>
    <row r="21" spans="1:6" ht="48" customHeight="1">
      <c r="A21" s="34" t="s">
        <v>126</v>
      </c>
      <c r="B21" s="35"/>
      <c r="C21" s="36" t="s">
        <v>270</v>
      </c>
      <c r="D21" s="36"/>
      <c r="E21" s="10">
        <v>7249</v>
      </c>
      <c r="F21" s="11">
        <v>7249</v>
      </c>
    </row>
    <row r="22" spans="1:6" ht="48" customHeight="1">
      <c r="A22" s="34" t="s">
        <v>127</v>
      </c>
      <c r="B22" s="35"/>
      <c r="C22" s="36" t="s">
        <v>271</v>
      </c>
      <c r="D22" s="36"/>
      <c r="E22" s="10">
        <v>40</v>
      </c>
      <c r="F22" s="11">
        <v>40</v>
      </c>
    </row>
    <row r="23" spans="1:6" ht="41.25" customHeight="1">
      <c r="A23" s="34" t="s">
        <v>128</v>
      </c>
      <c r="B23" s="35"/>
      <c r="C23" s="36" t="s">
        <v>272</v>
      </c>
      <c r="D23" s="36"/>
      <c r="E23" s="10">
        <v>9653</v>
      </c>
      <c r="F23" s="11">
        <v>9653</v>
      </c>
    </row>
    <row r="24" spans="1:6" ht="39.75" customHeight="1">
      <c r="A24" s="34" t="s">
        <v>129</v>
      </c>
      <c r="B24" s="35"/>
      <c r="C24" s="36" t="s">
        <v>273</v>
      </c>
      <c r="D24" s="36"/>
      <c r="E24" s="10">
        <v>-909</v>
      </c>
      <c r="F24" s="11">
        <v>-909</v>
      </c>
    </row>
    <row r="25" spans="1:6" ht="18.75" customHeight="1">
      <c r="A25" s="37" t="s">
        <v>130</v>
      </c>
      <c r="B25" s="38"/>
      <c r="C25" s="39" t="s">
        <v>274</v>
      </c>
      <c r="D25" s="39"/>
      <c r="E25" s="12">
        <f>E26+E29</f>
        <v>475469</v>
      </c>
      <c r="F25" s="13">
        <f>F26+F29</f>
        <v>475469</v>
      </c>
    </row>
    <row r="26" spans="1:6" ht="24" customHeight="1">
      <c r="A26" s="37" t="s">
        <v>131</v>
      </c>
      <c r="B26" s="38"/>
      <c r="C26" s="39" t="s">
        <v>275</v>
      </c>
      <c r="D26" s="39"/>
      <c r="E26" s="12">
        <f>E27+E28</f>
        <v>416418</v>
      </c>
      <c r="F26" s="13">
        <f>F27+F28</f>
        <v>416418</v>
      </c>
    </row>
    <row r="27" spans="1:6" ht="28.5" customHeight="1">
      <c r="A27" s="34" t="s">
        <v>132</v>
      </c>
      <c r="B27" s="35"/>
      <c r="C27" s="36" t="s">
        <v>276</v>
      </c>
      <c r="D27" s="36"/>
      <c r="E27" s="10">
        <v>353768</v>
      </c>
      <c r="F27" s="11">
        <v>353768</v>
      </c>
    </row>
    <row r="28" spans="1:6" ht="29.25" customHeight="1">
      <c r="A28" s="34" t="s">
        <v>133</v>
      </c>
      <c r="B28" s="35"/>
      <c r="C28" s="36" t="s">
        <v>277</v>
      </c>
      <c r="D28" s="36"/>
      <c r="E28" s="10">
        <v>62650</v>
      </c>
      <c r="F28" s="11">
        <v>62650</v>
      </c>
    </row>
    <row r="29" spans="1:6" ht="21" customHeight="1">
      <c r="A29" s="37" t="s">
        <v>134</v>
      </c>
      <c r="B29" s="38"/>
      <c r="C29" s="39" t="s">
        <v>278</v>
      </c>
      <c r="D29" s="39"/>
      <c r="E29" s="12">
        <f>E30</f>
        <v>59051</v>
      </c>
      <c r="F29" s="13">
        <f>F30</f>
        <v>59051</v>
      </c>
    </row>
    <row r="30" spans="1:6" ht="28.5" customHeight="1">
      <c r="A30" s="34" t="s">
        <v>135</v>
      </c>
      <c r="B30" s="35"/>
      <c r="C30" s="36" t="s">
        <v>279</v>
      </c>
      <c r="D30" s="36"/>
      <c r="E30" s="10">
        <v>59051</v>
      </c>
      <c r="F30" s="11">
        <v>59051</v>
      </c>
    </row>
    <row r="31" spans="1:6" ht="17.25" customHeight="1">
      <c r="A31" s="37" t="s">
        <v>136</v>
      </c>
      <c r="B31" s="38"/>
      <c r="C31" s="39" t="s">
        <v>280</v>
      </c>
      <c r="D31" s="39"/>
      <c r="E31" s="12">
        <f>E32+E34</f>
        <v>366298</v>
      </c>
      <c r="F31" s="13">
        <f>F32+F34</f>
        <v>366298</v>
      </c>
    </row>
    <row r="32" spans="1:6" ht="15.75" customHeight="1">
      <c r="A32" s="37" t="s">
        <v>137</v>
      </c>
      <c r="B32" s="38"/>
      <c r="C32" s="39" t="s">
        <v>281</v>
      </c>
      <c r="D32" s="39"/>
      <c r="E32" s="12">
        <f>E33</f>
        <v>90869</v>
      </c>
      <c r="F32" s="13">
        <f>F33</f>
        <v>90869</v>
      </c>
    </row>
    <row r="33" spans="1:6" ht="26.25" customHeight="1">
      <c r="A33" s="34" t="s">
        <v>138</v>
      </c>
      <c r="B33" s="35"/>
      <c r="C33" s="36" t="s">
        <v>282</v>
      </c>
      <c r="D33" s="36"/>
      <c r="E33" s="10">
        <v>90869</v>
      </c>
      <c r="F33" s="11">
        <v>90869</v>
      </c>
    </row>
    <row r="34" spans="1:6" ht="18" customHeight="1">
      <c r="A34" s="37" t="s">
        <v>139</v>
      </c>
      <c r="B34" s="38"/>
      <c r="C34" s="39" t="s">
        <v>283</v>
      </c>
      <c r="D34" s="39"/>
      <c r="E34" s="12">
        <f>E35+E36</f>
        <v>275429</v>
      </c>
      <c r="F34" s="13">
        <f>F35+F36</f>
        <v>275429</v>
      </c>
    </row>
    <row r="35" spans="1:6" ht="18.75" customHeight="1">
      <c r="A35" s="34" t="s">
        <v>140</v>
      </c>
      <c r="B35" s="35"/>
      <c r="C35" s="36" t="s">
        <v>284</v>
      </c>
      <c r="D35" s="36"/>
      <c r="E35" s="10">
        <v>245429</v>
      </c>
      <c r="F35" s="11">
        <v>245429</v>
      </c>
    </row>
    <row r="36" spans="1:6" ht="21" customHeight="1">
      <c r="A36" s="34" t="s">
        <v>141</v>
      </c>
      <c r="B36" s="35"/>
      <c r="C36" s="36" t="s">
        <v>285</v>
      </c>
      <c r="D36" s="36"/>
      <c r="E36" s="10">
        <v>30000</v>
      </c>
      <c r="F36" s="11">
        <v>30000</v>
      </c>
    </row>
    <row r="37" spans="1:6" ht="21" customHeight="1">
      <c r="A37" s="37" t="s">
        <v>142</v>
      </c>
      <c r="B37" s="38"/>
      <c r="C37" s="39" t="s">
        <v>286</v>
      </c>
      <c r="D37" s="39"/>
      <c r="E37" s="12">
        <f>E38+E40</f>
        <v>22564</v>
      </c>
      <c r="F37" s="13">
        <f>F38+F40</f>
        <v>22564</v>
      </c>
    </row>
    <row r="38" spans="1:6" ht="25.5" customHeight="1">
      <c r="A38" s="37" t="s">
        <v>143</v>
      </c>
      <c r="B38" s="38"/>
      <c r="C38" s="39" t="s">
        <v>287</v>
      </c>
      <c r="D38" s="39"/>
      <c r="E38" s="12">
        <f>E39</f>
        <v>22494</v>
      </c>
      <c r="F38" s="13">
        <f>F39</f>
        <v>22494</v>
      </c>
    </row>
    <row r="39" spans="1:6" ht="30" customHeight="1">
      <c r="A39" s="34" t="s">
        <v>144</v>
      </c>
      <c r="B39" s="35"/>
      <c r="C39" s="36" t="s">
        <v>288</v>
      </c>
      <c r="D39" s="36"/>
      <c r="E39" s="10">
        <v>22494</v>
      </c>
      <c r="F39" s="11">
        <v>22494</v>
      </c>
    </row>
    <row r="40" spans="1:6" ht="27.75" customHeight="1">
      <c r="A40" s="37" t="s">
        <v>145</v>
      </c>
      <c r="B40" s="38"/>
      <c r="C40" s="39" t="s">
        <v>289</v>
      </c>
      <c r="D40" s="39"/>
      <c r="E40" s="12">
        <f>E41+E42</f>
        <v>70</v>
      </c>
      <c r="F40" s="13">
        <f>F41+F42</f>
        <v>70</v>
      </c>
    </row>
    <row r="41" spans="1:6" ht="17.25" customHeight="1">
      <c r="A41" s="34" t="s">
        <v>146</v>
      </c>
      <c r="B41" s="35"/>
      <c r="C41" s="36" t="s">
        <v>290</v>
      </c>
      <c r="D41" s="36"/>
      <c r="E41" s="10">
        <v>10</v>
      </c>
      <c r="F41" s="11">
        <v>10</v>
      </c>
    </row>
    <row r="42" spans="1:6" ht="43.5" customHeight="1">
      <c r="A42" s="34" t="s">
        <v>147</v>
      </c>
      <c r="B42" s="35"/>
      <c r="C42" s="36" t="s">
        <v>291</v>
      </c>
      <c r="D42" s="36"/>
      <c r="E42" s="10">
        <v>60</v>
      </c>
      <c r="F42" s="11">
        <v>60</v>
      </c>
    </row>
    <row r="43" spans="1:6" ht="29.25" customHeight="1">
      <c r="A43" s="37" t="s">
        <v>148</v>
      </c>
      <c r="B43" s="38"/>
      <c r="C43" s="39" t="s">
        <v>292</v>
      </c>
      <c r="D43" s="39"/>
      <c r="E43" s="12">
        <f>E44+E49+E51</f>
        <v>273765.34999999998</v>
      </c>
      <c r="F43" s="13">
        <f>F44+F49+F51</f>
        <v>273765.34999999998</v>
      </c>
    </row>
    <row r="44" spans="1:6" ht="36" customHeight="1">
      <c r="A44" s="37" t="s">
        <v>149</v>
      </c>
      <c r="B44" s="38"/>
      <c r="C44" s="39" t="s">
        <v>293</v>
      </c>
      <c r="D44" s="39"/>
      <c r="E44" s="12">
        <f>SUM(E45:E48)</f>
        <v>224461.35</v>
      </c>
      <c r="F44" s="13">
        <f>SUM(F45:F48)</f>
        <v>224461.35</v>
      </c>
    </row>
    <row r="45" spans="1:6" ht="37.5" customHeight="1">
      <c r="A45" s="34" t="s">
        <v>150</v>
      </c>
      <c r="B45" s="35"/>
      <c r="C45" s="36" t="s">
        <v>294</v>
      </c>
      <c r="D45" s="36"/>
      <c r="E45" s="10">
        <v>200000</v>
      </c>
      <c r="F45" s="11">
        <v>200000</v>
      </c>
    </row>
    <row r="46" spans="1:6" ht="48" customHeight="1">
      <c r="A46" s="34" t="s">
        <v>151</v>
      </c>
      <c r="B46" s="35"/>
      <c r="C46" s="36" t="s">
        <v>295</v>
      </c>
      <c r="D46" s="36"/>
      <c r="E46" s="10">
        <v>3000</v>
      </c>
      <c r="F46" s="11">
        <v>3000</v>
      </c>
    </row>
    <row r="47" spans="1:6" ht="48" customHeight="1">
      <c r="A47" s="34" t="s">
        <v>152</v>
      </c>
      <c r="B47" s="35"/>
      <c r="C47" s="36" t="s">
        <v>296</v>
      </c>
      <c r="D47" s="36"/>
      <c r="E47" s="10">
        <v>331.35</v>
      </c>
      <c r="F47" s="11">
        <v>331.35</v>
      </c>
    </row>
    <row r="48" spans="1:6" ht="29.25" customHeight="1">
      <c r="A48" s="34" t="s">
        <v>153</v>
      </c>
      <c r="B48" s="35"/>
      <c r="C48" s="36" t="s">
        <v>297</v>
      </c>
      <c r="D48" s="36"/>
      <c r="E48" s="10">
        <v>21130</v>
      </c>
      <c r="F48" s="11">
        <v>21130</v>
      </c>
    </row>
    <row r="49" spans="1:6" ht="23.25" customHeight="1">
      <c r="A49" s="37" t="s">
        <v>154</v>
      </c>
      <c r="B49" s="38"/>
      <c r="C49" s="39" t="s">
        <v>298</v>
      </c>
      <c r="D49" s="39"/>
      <c r="E49" s="12">
        <f>E50</f>
        <v>150</v>
      </c>
      <c r="F49" s="13">
        <f>F50</f>
        <v>150</v>
      </c>
    </row>
    <row r="50" spans="1:6" ht="26.25" customHeight="1">
      <c r="A50" s="34" t="s">
        <v>155</v>
      </c>
      <c r="B50" s="35"/>
      <c r="C50" s="36" t="s">
        <v>299</v>
      </c>
      <c r="D50" s="36"/>
      <c r="E50" s="10">
        <v>150</v>
      </c>
      <c r="F50" s="11">
        <v>150</v>
      </c>
    </row>
    <row r="51" spans="1:6" ht="36" customHeight="1">
      <c r="A51" s="37" t="s">
        <v>156</v>
      </c>
      <c r="B51" s="38"/>
      <c r="C51" s="39" t="s">
        <v>300</v>
      </c>
      <c r="D51" s="39"/>
      <c r="E51" s="12">
        <f>E52+E53</f>
        <v>49154</v>
      </c>
      <c r="F51" s="13">
        <f>F52+F53</f>
        <v>49154</v>
      </c>
    </row>
    <row r="52" spans="1:6" ht="48" customHeight="1">
      <c r="A52" s="34" t="s">
        <v>157</v>
      </c>
      <c r="B52" s="35"/>
      <c r="C52" s="36" t="s">
        <v>301</v>
      </c>
      <c r="D52" s="36"/>
      <c r="E52" s="10">
        <v>32154</v>
      </c>
      <c r="F52" s="11">
        <v>32154</v>
      </c>
    </row>
    <row r="53" spans="1:6" ht="48" customHeight="1">
      <c r="A53" s="34" t="s">
        <v>158</v>
      </c>
      <c r="B53" s="35"/>
      <c r="C53" s="36" t="s">
        <v>302</v>
      </c>
      <c r="D53" s="36"/>
      <c r="E53" s="10">
        <v>17000</v>
      </c>
      <c r="F53" s="11">
        <v>17000</v>
      </c>
    </row>
    <row r="54" spans="1:6" ht="16.5" customHeight="1">
      <c r="A54" s="37" t="s">
        <v>159</v>
      </c>
      <c r="B54" s="38"/>
      <c r="C54" s="39" t="s">
        <v>303</v>
      </c>
      <c r="D54" s="39"/>
      <c r="E54" s="12">
        <f>E55</f>
        <v>7155</v>
      </c>
      <c r="F54" s="13">
        <f>F55</f>
        <v>7155</v>
      </c>
    </row>
    <row r="55" spans="1:6" ht="18.75" customHeight="1">
      <c r="A55" s="37" t="s">
        <v>160</v>
      </c>
      <c r="B55" s="38"/>
      <c r="C55" s="39" t="s">
        <v>304</v>
      </c>
      <c r="D55" s="39"/>
      <c r="E55" s="12">
        <f>SUM(E56:E58)</f>
        <v>7155</v>
      </c>
      <c r="F55" s="13">
        <f>SUM(F56:F58)</f>
        <v>7155</v>
      </c>
    </row>
    <row r="56" spans="1:6" ht="25.5" customHeight="1">
      <c r="A56" s="34" t="s">
        <v>161</v>
      </c>
      <c r="B56" s="35"/>
      <c r="C56" s="36" t="s">
        <v>305</v>
      </c>
      <c r="D56" s="36"/>
      <c r="E56" s="10">
        <v>230</v>
      </c>
      <c r="F56" s="11">
        <v>230</v>
      </c>
    </row>
    <row r="57" spans="1:6" ht="19.5" customHeight="1">
      <c r="A57" s="34" t="s">
        <v>162</v>
      </c>
      <c r="B57" s="35"/>
      <c r="C57" s="36" t="s">
        <v>306</v>
      </c>
      <c r="D57" s="36"/>
      <c r="E57" s="10">
        <v>5302</v>
      </c>
      <c r="F57" s="11">
        <v>5302</v>
      </c>
    </row>
    <row r="58" spans="1:6" ht="16.5" customHeight="1">
      <c r="A58" s="34" t="s">
        <v>163</v>
      </c>
      <c r="B58" s="35"/>
      <c r="C58" s="36" t="s">
        <v>307</v>
      </c>
      <c r="D58" s="36"/>
      <c r="E58" s="10">
        <v>1623</v>
      </c>
      <c r="F58" s="11">
        <v>1623</v>
      </c>
    </row>
    <row r="59" spans="1:6" ht="28.5" customHeight="1">
      <c r="A59" s="37" t="s">
        <v>164</v>
      </c>
      <c r="B59" s="38"/>
      <c r="C59" s="39" t="s">
        <v>308</v>
      </c>
      <c r="D59" s="39"/>
      <c r="E59" s="12">
        <f>E60+E63</f>
        <v>25505.770759999999</v>
      </c>
      <c r="F59" s="13">
        <f>F60+F63</f>
        <v>25505.770759999999</v>
      </c>
    </row>
    <row r="60" spans="1:6" ht="18" customHeight="1">
      <c r="A60" s="37" t="s">
        <v>165</v>
      </c>
      <c r="B60" s="38"/>
      <c r="C60" s="39" t="s">
        <v>309</v>
      </c>
      <c r="D60" s="39"/>
      <c r="E60" s="12">
        <f>E62+E61</f>
        <v>12529.668</v>
      </c>
      <c r="F60" s="13">
        <f>F62+F61</f>
        <v>12529.668</v>
      </c>
    </row>
    <row r="61" spans="1:6" ht="27" customHeight="1">
      <c r="A61" s="34" t="s">
        <v>166</v>
      </c>
      <c r="B61" s="35"/>
      <c r="C61" s="36" t="s">
        <v>310</v>
      </c>
      <c r="D61" s="36"/>
      <c r="E61" s="10">
        <v>39.667999999999999</v>
      </c>
      <c r="F61" s="11">
        <v>39.667999999999999</v>
      </c>
    </row>
    <row r="62" spans="1:6" ht="18" customHeight="1">
      <c r="A62" s="34" t="s">
        <v>167</v>
      </c>
      <c r="B62" s="35"/>
      <c r="C62" s="36" t="s">
        <v>311</v>
      </c>
      <c r="D62" s="36"/>
      <c r="E62" s="10">
        <v>12490</v>
      </c>
      <c r="F62" s="11">
        <v>12490</v>
      </c>
    </row>
    <row r="63" spans="1:6" ht="17.25" customHeight="1">
      <c r="A63" s="37" t="s">
        <v>168</v>
      </c>
      <c r="B63" s="38"/>
      <c r="C63" s="39" t="s">
        <v>312</v>
      </c>
      <c r="D63" s="39"/>
      <c r="E63" s="12">
        <f>SUM(E64:E65)</f>
        <v>12976.10276</v>
      </c>
      <c r="F63" s="13">
        <f>SUM(F64:F65)</f>
        <v>12976.10276</v>
      </c>
    </row>
    <row r="64" spans="1:6" ht="27" customHeight="1">
      <c r="A64" s="34" t="s">
        <v>169</v>
      </c>
      <c r="B64" s="35"/>
      <c r="C64" s="36" t="s">
        <v>313</v>
      </c>
      <c r="D64" s="36"/>
      <c r="E64" s="10">
        <v>350</v>
      </c>
      <c r="F64" s="11">
        <v>350</v>
      </c>
    </row>
    <row r="65" spans="1:6" ht="19.5" customHeight="1">
      <c r="A65" s="34" t="s">
        <v>170</v>
      </c>
      <c r="B65" s="35"/>
      <c r="C65" s="36" t="s">
        <v>314</v>
      </c>
      <c r="D65" s="36"/>
      <c r="E65" s="10">
        <v>12626.10276</v>
      </c>
      <c r="F65" s="11">
        <v>12626.10276</v>
      </c>
    </row>
    <row r="66" spans="1:6" ht="18.75" customHeight="1">
      <c r="A66" s="37" t="s">
        <v>171</v>
      </c>
      <c r="B66" s="38"/>
      <c r="C66" s="39" t="s">
        <v>315</v>
      </c>
      <c r="D66" s="39"/>
      <c r="E66" s="12">
        <f>E67+E69+E71+E73</f>
        <v>45451</v>
      </c>
      <c r="F66" s="13">
        <f>F67+F69+F71+F73</f>
        <v>45451</v>
      </c>
    </row>
    <row r="67" spans="1:6" ht="14.25" customHeight="1">
      <c r="A67" s="37" t="s">
        <v>172</v>
      </c>
      <c r="B67" s="38"/>
      <c r="C67" s="39" t="s">
        <v>316</v>
      </c>
      <c r="D67" s="39"/>
      <c r="E67" s="12">
        <f>E68</f>
        <v>3400</v>
      </c>
      <c r="F67" s="13">
        <f>F68</f>
        <v>3400</v>
      </c>
    </row>
    <row r="68" spans="1:6" ht="15" customHeight="1">
      <c r="A68" s="34" t="s">
        <v>173</v>
      </c>
      <c r="B68" s="35"/>
      <c r="C68" s="36" t="s">
        <v>317</v>
      </c>
      <c r="D68" s="36"/>
      <c r="E68" s="10">
        <v>3400</v>
      </c>
      <c r="F68" s="11">
        <v>3400</v>
      </c>
    </row>
    <row r="69" spans="1:6" ht="36" customHeight="1">
      <c r="A69" s="37" t="s">
        <v>174</v>
      </c>
      <c r="B69" s="38"/>
      <c r="C69" s="39" t="s">
        <v>318</v>
      </c>
      <c r="D69" s="39"/>
      <c r="E69" s="12">
        <f>E70</f>
        <v>26551</v>
      </c>
      <c r="F69" s="13">
        <f>F70</f>
        <v>26551</v>
      </c>
    </row>
    <row r="70" spans="1:6" ht="48" customHeight="1">
      <c r="A70" s="34" t="s">
        <v>175</v>
      </c>
      <c r="B70" s="35"/>
      <c r="C70" s="36" t="s">
        <v>319</v>
      </c>
      <c r="D70" s="36"/>
      <c r="E70" s="10">
        <v>26551</v>
      </c>
      <c r="F70" s="11">
        <v>26551</v>
      </c>
    </row>
    <row r="71" spans="1:6" ht="24.75" customHeight="1">
      <c r="A71" s="37" t="s">
        <v>176</v>
      </c>
      <c r="B71" s="38"/>
      <c r="C71" s="39" t="s">
        <v>320</v>
      </c>
      <c r="D71" s="39"/>
      <c r="E71" s="12">
        <f>E72</f>
        <v>7500</v>
      </c>
      <c r="F71" s="13">
        <f>F72</f>
        <v>7500</v>
      </c>
    </row>
    <row r="72" spans="1:6" ht="25.5" customHeight="1">
      <c r="A72" s="34" t="s">
        <v>177</v>
      </c>
      <c r="B72" s="35"/>
      <c r="C72" s="36" t="s">
        <v>321</v>
      </c>
      <c r="D72" s="36"/>
      <c r="E72" s="10">
        <v>7500</v>
      </c>
      <c r="F72" s="11">
        <v>7500</v>
      </c>
    </row>
    <row r="73" spans="1:6" ht="36" customHeight="1">
      <c r="A73" s="37" t="s">
        <v>178</v>
      </c>
      <c r="B73" s="38"/>
      <c r="C73" s="39" t="s">
        <v>322</v>
      </c>
      <c r="D73" s="39"/>
      <c r="E73" s="12">
        <f>E74</f>
        <v>8000</v>
      </c>
      <c r="F73" s="13">
        <f>F74</f>
        <v>8000</v>
      </c>
    </row>
    <row r="74" spans="1:6" ht="48" customHeight="1">
      <c r="A74" s="34" t="s">
        <v>179</v>
      </c>
      <c r="B74" s="35"/>
      <c r="C74" s="36" t="s">
        <v>323</v>
      </c>
      <c r="D74" s="36"/>
      <c r="E74" s="10">
        <v>8000</v>
      </c>
      <c r="F74" s="11">
        <v>8000</v>
      </c>
    </row>
    <row r="75" spans="1:6" ht="21.75" customHeight="1">
      <c r="A75" s="37" t="s">
        <v>180</v>
      </c>
      <c r="B75" s="38"/>
      <c r="C75" s="39" t="s">
        <v>324</v>
      </c>
      <c r="D75" s="39"/>
      <c r="E75" s="12">
        <f>E76+E90+E88+E92</f>
        <v>22168.185420000002</v>
      </c>
      <c r="F75" s="13">
        <f>F76+F90+F88+F92</f>
        <v>22168.185420000002</v>
      </c>
    </row>
    <row r="76" spans="1:6" ht="27" customHeight="1">
      <c r="A76" s="37" t="s">
        <v>181</v>
      </c>
      <c r="B76" s="38"/>
      <c r="C76" s="39" t="s">
        <v>325</v>
      </c>
      <c r="D76" s="39"/>
      <c r="E76" s="12">
        <f>SUM(E77:E87)</f>
        <v>1340.6182800000001</v>
      </c>
      <c r="F76" s="13">
        <f>SUM(F77:F87)</f>
        <v>1340.6182800000001</v>
      </c>
    </row>
    <row r="77" spans="1:6" ht="36" customHeight="1">
      <c r="A77" s="34" t="s">
        <v>182</v>
      </c>
      <c r="B77" s="35"/>
      <c r="C77" s="36" t="s">
        <v>326</v>
      </c>
      <c r="D77" s="36"/>
      <c r="E77" s="10">
        <v>34.793999999999997</v>
      </c>
      <c r="F77" s="11">
        <v>34.793999999999997</v>
      </c>
    </row>
    <row r="78" spans="1:6" ht="48" customHeight="1">
      <c r="A78" s="34" t="s">
        <v>183</v>
      </c>
      <c r="B78" s="35"/>
      <c r="C78" s="36" t="s">
        <v>327</v>
      </c>
      <c r="D78" s="36"/>
      <c r="E78" s="10">
        <v>101</v>
      </c>
      <c r="F78" s="11">
        <v>101</v>
      </c>
    </row>
    <row r="79" spans="1:6" ht="35.25" customHeight="1">
      <c r="A79" s="34" t="s">
        <v>184</v>
      </c>
      <c r="B79" s="35"/>
      <c r="C79" s="36" t="s">
        <v>328</v>
      </c>
      <c r="D79" s="36"/>
      <c r="E79" s="10">
        <v>156.94900000000001</v>
      </c>
      <c r="F79" s="11">
        <v>156.94900000000001</v>
      </c>
    </row>
    <row r="80" spans="1:6" ht="38.25" customHeight="1">
      <c r="A80" s="34" t="s">
        <v>185</v>
      </c>
      <c r="B80" s="35"/>
      <c r="C80" s="36" t="s">
        <v>329</v>
      </c>
      <c r="D80" s="36"/>
      <c r="E80" s="10">
        <v>0</v>
      </c>
      <c r="F80" s="11">
        <v>0</v>
      </c>
    </row>
    <row r="81" spans="1:6" ht="33" customHeight="1">
      <c r="A81" s="34" t="s">
        <v>186</v>
      </c>
      <c r="B81" s="35"/>
      <c r="C81" s="36" t="s">
        <v>330</v>
      </c>
      <c r="D81" s="36"/>
      <c r="E81" s="10">
        <v>26</v>
      </c>
      <c r="F81" s="11">
        <v>26</v>
      </c>
    </row>
    <row r="82" spans="1:6" ht="39" customHeight="1">
      <c r="A82" s="34" t="s">
        <v>187</v>
      </c>
      <c r="B82" s="35"/>
      <c r="C82" s="36" t="s">
        <v>331</v>
      </c>
      <c r="D82" s="36"/>
      <c r="E82" s="10">
        <v>18</v>
      </c>
      <c r="F82" s="11">
        <v>18</v>
      </c>
    </row>
    <row r="83" spans="1:6" ht="48" customHeight="1">
      <c r="A83" s="34" t="s">
        <v>188</v>
      </c>
      <c r="B83" s="35"/>
      <c r="C83" s="36" t="s">
        <v>332</v>
      </c>
      <c r="D83" s="36"/>
      <c r="E83" s="10">
        <v>241.077</v>
      </c>
      <c r="F83" s="11">
        <v>241.077</v>
      </c>
    </row>
    <row r="84" spans="1:6" ht="36" customHeight="1">
      <c r="A84" s="34" t="s">
        <v>189</v>
      </c>
      <c r="B84" s="35"/>
      <c r="C84" s="36" t="s">
        <v>333</v>
      </c>
      <c r="D84" s="36"/>
      <c r="E84" s="10">
        <v>62.195279999999997</v>
      </c>
      <c r="F84" s="11">
        <v>62.195279999999997</v>
      </c>
    </row>
    <row r="85" spans="1:6" ht="39" customHeight="1">
      <c r="A85" s="34" t="s">
        <v>190</v>
      </c>
      <c r="B85" s="35"/>
      <c r="C85" s="36" t="s">
        <v>334</v>
      </c>
      <c r="D85" s="36"/>
      <c r="E85" s="10">
        <v>2</v>
      </c>
      <c r="F85" s="11">
        <v>2</v>
      </c>
    </row>
    <row r="86" spans="1:6" ht="39" customHeight="1">
      <c r="A86" s="34" t="s">
        <v>191</v>
      </c>
      <c r="B86" s="35"/>
      <c r="C86" s="36" t="s">
        <v>335</v>
      </c>
      <c r="D86" s="36"/>
      <c r="E86" s="10">
        <v>267.64600000000002</v>
      </c>
      <c r="F86" s="11">
        <v>267.64600000000002</v>
      </c>
    </row>
    <row r="87" spans="1:6" ht="39" customHeight="1">
      <c r="A87" s="34" t="s">
        <v>192</v>
      </c>
      <c r="B87" s="35"/>
      <c r="C87" s="36" t="s">
        <v>336</v>
      </c>
      <c r="D87" s="36"/>
      <c r="E87" s="10">
        <v>430.95699999999999</v>
      </c>
      <c r="F87" s="11">
        <v>430.95699999999999</v>
      </c>
    </row>
    <row r="88" spans="1:6" ht="29.25" customHeight="1">
      <c r="A88" s="37" t="s">
        <v>193</v>
      </c>
      <c r="B88" s="38"/>
      <c r="C88" s="39" t="s">
        <v>337</v>
      </c>
      <c r="D88" s="39"/>
      <c r="E88" s="12">
        <f>E89</f>
        <v>144.61312000000001</v>
      </c>
      <c r="F88" s="13">
        <f>F89</f>
        <v>144.61312000000001</v>
      </c>
    </row>
    <row r="89" spans="1:6" ht="36.75" customHeight="1">
      <c r="A89" s="34" t="s">
        <v>194</v>
      </c>
      <c r="B89" s="35"/>
      <c r="C89" s="36" t="s">
        <v>338</v>
      </c>
      <c r="D89" s="36"/>
      <c r="E89" s="10">
        <v>144.61312000000001</v>
      </c>
      <c r="F89" s="11">
        <v>144.61312000000001</v>
      </c>
    </row>
    <row r="90" spans="1:6" ht="36" customHeight="1">
      <c r="A90" s="37" t="s">
        <v>195</v>
      </c>
      <c r="B90" s="38"/>
      <c r="C90" s="39" t="s">
        <v>339</v>
      </c>
      <c r="D90" s="39"/>
      <c r="E90" s="12">
        <f>E91</f>
        <v>19626.082620000001</v>
      </c>
      <c r="F90" s="13">
        <f>F91</f>
        <v>19626.082620000001</v>
      </c>
    </row>
    <row r="91" spans="1:6" ht="48" customHeight="1">
      <c r="A91" s="34" t="s">
        <v>196</v>
      </c>
      <c r="B91" s="35"/>
      <c r="C91" s="36" t="s">
        <v>340</v>
      </c>
      <c r="D91" s="36"/>
      <c r="E91" s="10">
        <v>19626.082620000001</v>
      </c>
      <c r="F91" s="11">
        <v>19626.082620000001</v>
      </c>
    </row>
    <row r="92" spans="1:6" ht="24.75" customHeight="1">
      <c r="A92" s="37" t="s">
        <v>197</v>
      </c>
      <c r="B92" s="38"/>
      <c r="C92" s="39" t="s">
        <v>341</v>
      </c>
      <c r="D92" s="39"/>
      <c r="E92" s="12">
        <f>E93</f>
        <v>1056.8714</v>
      </c>
      <c r="F92" s="13">
        <f>F93</f>
        <v>1056.8714</v>
      </c>
    </row>
    <row r="93" spans="1:6" ht="48" customHeight="1">
      <c r="A93" s="34" t="s">
        <v>198</v>
      </c>
      <c r="B93" s="35"/>
      <c r="C93" s="36" t="s">
        <v>342</v>
      </c>
      <c r="D93" s="36"/>
      <c r="E93" s="10">
        <v>1056.8714</v>
      </c>
      <c r="F93" s="11">
        <v>1056.8714</v>
      </c>
    </row>
    <row r="94" spans="1:6" ht="21.75" customHeight="1">
      <c r="A94" s="37" t="s">
        <v>199</v>
      </c>
      <c r="B94" s="38"/>
      <c r="C94" s="39" t="s">
        <v>343</v>
      </c>
      <c r="D94" s="39"/>
      <c r="E94" s="12">
        <f>E95</f>
        <v>3862.34557</v>
      </c>
      <c r="F94" s="13">
        <f>F95</f>
        <v>3862.34557</v>
      </c>
    </row>
    <row r="95" spans="1:6" ht="18" customHeight="1">
      <c r="A95" s="34" t="s">
        <v>200</v>
      </c>
      <c r="B95" s="35"/>
      <c r="C95" s="36" t="s">
        <v>344</v>
      </c>
      <c r="D95" s="36"/>
      <c r="E95" s="10">
        <v>3862.34557</v>
      </c>
      <c r="F95" s="11">
        <v>3862.34557</v>
      </c>
    </row>
    <row r="96" spans="1:6" ht="16.5" customHeight="1">
      <c r="A96" s="37" t="s">
        <v>201</v>
      </c>
      <c r="B96" s="38"/>
      <c r="C96" s="39" t="s">
        <v>345</v>
      </c>
      <c r="D96" s="39"/>
      <c r="E96" s="12">
        <f>E97</f>
        <v>3426162.0959999999</v>
      </c>
      <c r="F96" s="13">
        <f>F97</f>
        <v>3426162.0959999999</v>
      </c>
    </row>
    <row r="97" spans="1:6" ht="24" customHeight="1">
      <c r="A97" s="37" t="s">
        <v>202</v>
      </c>
      <c r="B97" s="38"/>
      <c r="C97" s="39" t="s">
        <v>346</v>
      </c>
      <c r="D97" s="39"/>
      <c r="E97" s="12">
        <f>E98+E100+E141+E162</f>
        <v>3426162.0959999999</v>
      </c>
      <c r="F97" s="13">
        <f>F98+F100+F141+F162</f>
        <v>3426162.0959999999</v>
      </c>
    </row>
    <row r="98" spans="1:6" ht="14.25" customHeight="1">
      <c r="A98" s="37" t="s">
        <v>203</v>
      </c>
      <c r="B98" s="38"/>
      <c r="C98" s="39" t="s">
        <v>347</v>
      </c>
      <c r="D98" s="39"/>
      <c r="E98" s="12">
        <f>E99</f>
        <v>1591</v>
      </c>
      <c r="F98" s="13">
        <f>F99</f>
        <v>1591</v>
      </c>
    </row>
    <row r="99" spans="1:6" ht="18.75" customHeight="1">
      <c r="A99" s="34" t="s">
        <v>204</v>
      </c>
      <c r="B99" s="35"/>
      <c r="C99" s="36" t="s">
        <v>348</v>
      </c>
      <c r="D99" s="36"/>
      <c r="E99" s="10">
        <v>1591</v>
      </c>
      <c r="F99" s="11">
        <v>1591</v>
      </c>
    </row>
    <row r="100" spans="1:6" ht="22.5" customHeight="1">
      <c r="A100" s="37" t="s">
        <v>205</v>
      </c>
      <c r="B100" s="38"/>
      <c r="C100" s="39" t="s">
        <v>349</v>
      </c>
      <c r="D100" s="39"/>
      <c r="E100" s="12">
        <f>SUM(E101:E111)+E112</f>
        <v>1158139.0759999999</v>
      </c>
      <c r="F100" s="13">
        <f>SUM(F101:F111)+F112</f>
        <v>1158139.0759999999</v>
      </c>
    </row>
    <row r="101" spans="1:6" ht="31.5" customHeight="1">
      <c r="A101" s="34" t="s">
        <v>206</v>
      </c>
      <c r="B101" s="35"/>
      <c r="C101" s="36" t="s">
        <v>350</v>
      </c>
      <c r="D101" s="36"/>
      <c r="E101" s="10">
        <v>45662.720000000001</v>
      </c>
      <c r="F101" s="11">
        <v>45662.720000000001</v>
      </c>
    </row>
    <row r="102" spans="1:6" ht="48" customHeight="1">
      <c r="A102" s="34" t="s">
        <v>207</v>
      </c>
      <c r="B102" s="35"/>
      <c r="C102" s="36" t="s">
        <v>351</v>
      </c>
      <c r="D102" s="36"/>
      <c r="E102" s="10">
        <v>15398.35</v>
      </c>
      <c r="F102" s="11">
        <v>15398.35</v>
      </c>
    </row>
    <row r="103" spans="1:6" ht="39.75" customHeight="1">
      <c r="A103" s="34" t="s">
        <v>208</v>
      </c>
      <c r="B103" s="35"/>
      <c r="C103" s="36" t="s">
        <v>352</v>
      </c>
      <c r="D103" s="36"/>
      <c r="E103" s="10">
        <v>0</v>
      </c>
      <c r="F103" s="11">
        <v>0</v>
      </c>
    </row>
    <row r="104" spans="1:6" ht="40.5" customHeight="1">
      <c r="A104" s="34" t="s">
        <v>209</v>
      </c>
      <c r="B104" s="35"/>
      <c r="C104" s="36" t="s">
        <v>353</v>
      </c>
      <c r="D104" s="36"/>
      <c r="E104" s="10">
        <v>70032.37</v>
      </c>
      <c r="F104" s="11">
        <v>70032.37</v>
      </c>
    </row>
    <row r="105" spans="1:6" ht="19.5" customHeight="1">
      <c r="A105" s="34" t="s">
        <v>210</v>
      </c>
      <c r="B105" s="35"/>
      <c r="C105" s="36" t="s">
        <v>354</v>
      </c>
      <c r="D105" s="36"/>
      <c r="E105" s="10">
        <v>3247</v>
      </c>
      <c r="F105" s="11">
        <v>3247</v>
      </c>
    </row>
    <row r="106" spans="1:6" ht="33.75" customHeight="1">
      <c r="A106" s="34" t="s">
        <v>211</v>
      </c>
      <c r="B106" s="35"/>
      <c r="C106" s="36" t="s">
        <v>355</v>
      </c>
      <c r="D106" s="36"/>
      <c r="E106" s="10">
        <v>834.97699999999998</v>
      </c>
      <c r="F106" s="11">
        <v>834.97699999999998</v>
      </c>
    </row>
    <row r="107" spans="1:6" ht="27" customHeight="1">
      <c r="A107" s="34" t="s">
        <v>212</v>
      </c>
      <c r="B107" s="35"/>
      <c r="C107" s="36" t="s">
        <v>356</v>
      </c>
      <c r="D107" s="36"/>
      <c r="E107" s="10">
        <v>60741.5</v>
      </c>
      <c r="F107" s="11">
        <v>60741.5</v>
      </c>
    </row>
    <row r="108" spans="1:6" ht="36.75" customHeight="1">
      <c r="A108" s="34" t="s">
        <v>212</v>
      </c>
      <c r="B108" s="35"/>
      <c r="C108" s="36" t="s">
        <v>357</v>
      </c>
      <c r="D108" s="36"/>
      <c r="E108" s="10">
        <v>34181.46</v>
      </c>
      <c r="F108" s="11">
        <v>34181.46</v>
      </c>
    </row>
    <row r="109" spans="1:6" ht="25.5" customHeight="1">
      <c r="A109" s="34" t="s">
        <v>213</v>
      </c>
      <c r="B109" s="35"/>
      <c r="C109" s="36" t="s">
        <v>358</v>
      </c>
      <c r="D109" s="36"/>
      <c r="E109" s="10">
        <v>84460.339000000007</v>
      </c>
      <c r="F109" s="11">
        <v>84460.339000000007</v>
      </c>
    </row>
    <row r="110" spans="1:6" ht="48" customHeight="1">
      <c r="A110" s="34" t="s">
        <v>214</v>
      </c>
      <c r="B110" s="35"/>
      <c r="C110" s="36" t="s">
        <v>359</v>
      </c>
      <c r="D110" s="36"/>
      <c r="E110" s="10">
        <v>0</v>
      </c>
      <c r="F110" s="11">
        <v>0</v>
      </c>
    </row>
    <row r="111" spans="1:6" ht="48" customHeight="1">
      <c r="A111" s="34" t="s">
        <v>214</v>
      </c>
      <c r="B111" s="35"/>
      <c r="C111" s="36" t="s">
        <v>360</v>
      </c>
      <c r="D111" s="36"/>
      <c r="E111" s="10">
        <v>5220.13</v>
      </c>
      <c r="F111" s="11">
        <v>5220.13</v>
      </c>
    </row>
    <row r="112" spans="1:6" ht="20.25" customHeight="1">
      <c r="A112" s="37" t="s">
        <v>215</v>
      </c>
      <c r="B112" s="38"/>
      <c r="C112" s="39" t="s">
        <v>361</v>
      </c>
      <c r="D112" s="39"/>
      <c r="E112" s="12">
        <f>SUM(E113:E140)</f>
        <v>838360.23</v>
      </c>
      <c r="F112" s="13">
        <f>SUM(F113:F140)</f>
        <v>838360.23</v>
      </c>
    </row>
    <row r="113" spans="1:6" ht="38.25" customHeight="1">
      <c r="A113" s="34" t="s">
        <v>216</v>
      </c>
      <c r="B113" s="35"/>
      <c r="C113" s="36" t="s">
        <v>362</v>
      </c>
      <c r="D113" s="36"/>
      <c r="E113" s="10">
        <v>0</v>
      </c>
      <c r="F113" s="11">
        <v>0</v>
      </c>
    </row>
    <row r="114" spans="1:6" ht="48" customHeight="1">
      <c r="A114" s="34" t="s">
        <v>217</v>
      </c>
      <c r="B114" s="35"/>
      <c r="C114" s="36" t="s">
        <v>363</v>
      </c>
      <c r="D114" s="36"/>
      <c r="E114" s="10">
        <v>0</v>
      </c>
      <c r="F114" s="11">
        <v>0</v>
      </c>
    </row>
    <row r="115" spans="1:6" ht="33" customHeight="1">
      <c r="A115" s="34" t="s">
        <v>218</v>
      </c>
      <c r="B115" s="35"/>
      <c r="C115" s="36" t="s">
        <v>364</v>
      </c>
      <c r="D115" s="36"/>
      <c r="E115" s="10">
        <v>15270.08</v>
      </c>
      <c r="F115" s="11">
        <v>15270.08</v>
      </c>
    </row>
    <row r="116" spans="1:6" ht="38.25" customHeight="1">
      <c r="A116" s="34" t="s">
        <v>219</v>
      </c>
      <c r="B116" s="35"/>
      <c r="C116" s="36" t="s">
        <v>365</v>
      </c>
      <c r="D116" s="36"/>
      <c r="E116" s="10">
        <v>65490</v>
      </c>
      <c r="F116" s="11">
        <v>65490</v>
      </c>
    </row>
    <row r="117" spans="1:6" ht="39.75" customHeight="1">
      <c r="A117" s="34" t="s">
        <v>220</v>
      </c>
      <c r="B117" s="35"/>
      <c r="C117" s="36" t="s">
        <v>414</v>
      </c>
      <c r="D117" s="36"/>
      <c r="E117" s="10">
        <v>0</v>
      </c>
      <c r="F117" s="11">
        <v>0</v>
      </c>
    </row>
    <row r="118" spans="1:6" ht="27" customHeight="1">
      <c r="A118" s="34" t="s">
        <v>221</v>
      </c>
      <c r="B118" s="35"/>
      <c r="C118" s="36" t="s">
        <v>366</v>
      </c>
      <c r="D118" s="36"/>
      <c r="E118" s="10">
        <v>1224.43</v>
      </c>
      <c r="F118" s="11">
        <v>1224.43</v>
      </c>
    </row>
    <row r="119" spans="1:6" ht="37.5" customHeight="1">
      <c r="A119" s="34" t="s">
        <v>222</v>
      </c>
      <c r="B119" s="35"/>
      <c r="C119" s="36" t="s">
        <v>367</v>
      </c>
      <c r="D119" s="36"/>
      <c r="E119" s="10">
        <v>3659.47</v>
      </c>
      <c r="F119" s="11">
        <v>3659.47</v>
      </c>
    </row>
    <row r="120" spans="1:6" ht="48" customHeight="1">
      <c r="A120" s="34" t="s">
        <v>223</v>
      </c>
      <c r="B120" s="35"/>
      <c r="C120" s="36" t="s">
        <v>368</v>
      </c>
      <c r="D120" s="36"/>
      <c r="E120" s="10">
        <v>1253</v>
      </c>
      <c r="F120" s="11">
        <v>1253</v>
      </c>
    </row>
    <row r="121" spans="1:6" ht="48" customHeight="1">
      <c r="A121" s="34" t="s">
        <v>224</v>
      </c>
      <c r="B121" s="35"/>
      <c r="C121" s="36" t="s">
        <v>369</v>
      </c>
      <c r="D121" s="36"/>
      <c r="E121" s="10">
        <v>499</v>
      </c>
      <c r="F121" s="11">
        <v>499</v>
      </c>
    </row>
    <row r="122" spans="1:6" ht="48" customHeight="1">
      <c r="A122" s="34" t="s">
        <v>225</v>
      </c>
      <c r="B122" s="35"/>
      <c r="C122" s="36" t="s">
        <v>370</v>
      </c>
      <c r="D122" s="36"/>
      <c r="E122" s="10">
        <v>40914</v>
      </c>
      <c r="F122" s="11">
        <v>40914</v>
      </c>
    </row>
    <row r="123" spans="1:6" ht="30" customHeight="1">
      <c r="A123" s="34" t="s">
        <v>226</v>
      </c>
      <c r="B123" s="35"/>
      <c r="C123" s="36" t="s">
        <v>371</v>
      </c>
      <c r="D123" s="36"/>
      <c r="E123" s="10">
        <v>6999</v>
      </c>
      <c r="F123" s="11">
        <v>6999</v>
      </c>
    </row>
    <row r="124" spans="1:6" ht="33" customHeight="1">
      <c r="A124" s="34" t="s">
        <v>227</v>
      </c>
      <c r="B124" s="35"/>
      <c r="C124" s="36" t="s">
        <v>372</v>
      </c>
      <c r="D124" s="36"/>
      <c r="E124" s="10">
        <v>0</v>
      </c>
      <c r="F124" s="11">
        <v>0</v>
      </c>
    </row>
    <row r="125" spans="1:6" ht="36" customHeight="1">
      <c r="A125" s="34" t="s">
        <v>228</v>
      </c>
      <c r="B125" s="35"/>
      <c r="C125" s="36" t="s">
        <v>373</v>
      </c>
      <c r="D125" s="36"/>
      <c r="E125" s="10">
        <v>19660</v>
      </c>
      <c r="F125" s="11">
        <v>19660</v>
      </c>
    </row>
    <row r="126" spans="1:6" ht="27.75" customHeight="1">
      <c r="A126" s="34" t="s">
        <v>229</v>
      </c>
      <c r="B126" s="35"/>
      <c r="C126" s="36" t="s">
        <v>374</v>
      </c>
      <c r="D126" s="36"/>
      <c r="E126" s="10">
        <v>7080</v>
      </c>
      <c r="F126" s="11">
        <v>7080</v>
      </c>
    </row>
    <row r="127" spans="1:6" ht="24.75" customHeight="1">
      <c r="A127" s="34" t="s">
        <v>230</v>
      </c>
      <c r="B127" s="35"/>
      <c r="C127" s="36" t="s">
        <v>375</v>
      </c>
      <c r="D127" s="36"/>
      <c r="E127" s="10">
        <v>42063.3</v>
      </c>
      <c r="F127" s="11">
        <v>42063.3</v>
      </c>
    </row>
    <row r="128" spans="1:6" ht="48" customHeight="1">
      <c r="A128" s="34" t="s">
        <v>231</v>
      </c>
      <c r="B128" s="35"/>
      <c r="C128" s="36" t="s">
        <v>376</v>
      </c>
      <c r="D128" s="36"/>
      <c r="E128" s="10">
        <v>431.7</v>
      </c>
      <c r="F128" s="11">
        <v>431.7</v>
      </c>
    </row>
    <row r="129" spans="1:6" ht="27.75" customHeight="1">
      <c r="A129" s="34" t="s">
        <v>232</v>
      </c>
      <c r="B129" s="35"/>
      <c r="C129" s="36" t="s">
        <v>377</v>
      </c>
      <c r="D129" s="36"/>
      <c r="E129" s="10">
        <v>26284.33</v>
      </c>
      <c r="F129" s="11">
        <v>26284.33</v>
      </c>
    </row>
    <row r="130" spans="1:6" ht="48" customHeight="1">
      <c r="A130" s="34" t="s">
        <v>233</v>
      </c>
      <c r="B130" s="35"/>
      <c r="C130" s="36" t="s">
        <v>378</v>
      </c>
      <c r="D130" s="36"/>
      <c r="E130" s="10">
        <v>234</v>
      </c>
      <c r="F130" s="11">
        <v>234</v>
      </c>
    </row>
    <row r="131" spans="1:6" ht="31.5" customHeight="1">
      <c r="A131" s="34" t="s">
        <v>234</v>
      </c>
      <c r="B131" s="35"/>
      <c r="C131" s="36" t="s">
        <v>379</v>
      </c>
      <c r="D131" s="36"/>
      <c r="E131" s="10">
        <v>20238.96</v>
      </c>
      <c r="F131" s="11">
        <v>20238.96</v>
      </c>
    </row>
    <row r="132" spans="1:6" ht="48" customHeight="1">
      <c r="A132" s="34" t="s">
        <v>235</v>
      </c>
      <c r="B132" s="35"/>
      <c r="C132" s="36" t="s">
        <v>380</v>
      </c>
      <c r="D132" s="36"/>
      <c r="E132" s="10">
        <v>648</v>
      </c>
      <c r="F132" s="11">
        <v>648</v>
      </c>
    </row>
    <row r="133" spans="1:6" ht="29.25" customHeight="1">
      <c r="A133" s="34" t="s">
        <v>236</v>
      </c>
      <c r="B133" s="35"/>
      <c r="C133" s="36" t="s">
        <v>381</v>
      </c>
      <c r="D133" s="36"/>
      <c r="E133" s="10">
        <v>93759.24</v>
      </c>
      <c r="F133" s="11">
        <v>93759.24</v>
      </c>
    </row>
    <row r="134" spans="1:6" ht="29.25" customHeight="1">
      <c r="A134" s="34" t="s">
        <v>237</v>
      </c>
      <c r="B134" s="35"/>
      <c r="C134" s="36" t="s">
        <v>382</v>
      </c>
      <c r="D134" s="36"/>
      <c r="E134" s="10">
        <v>0</v>
      </c>
      <c r="F134" s="11">
        <v>0</v>
      </c>
    </row>
    <row r="135" spans="1:6" ht="18" customHeight="1">
      <c r="A135" s="34" t="s">
        <v>238</v>
      </c>
      <c r="B135" s="35"/>
      <c r="C135" s="36" t="s">
        <v>383</v>
      </c>
      <c r="D135" s="36"/>
      <c r="E135" s="10">
        <v>473229.72</v>
      </c>
      <c r="F135" s="11">
        <v>473229.72</v>
      </c>
    </row>
    <row r="136" spans="1:6" ht="48" customHeight="1">
      <c r="A136" s="34" t="s">
        <v>239</v>
      </c>
      <c r="B136" s="35"/>
      <c r="C136" s="36" t="s">
        <v>384</v>
      </c>
      <c r="D136" s="36"/>
      <c r="E136" s="10">
        <v>0</v>
      </c>
      <c r="F136" s="11">
        <v>0</v>
      </c>
    </row>
    <row r="137" spans="1:6" ht="27" customHeight="1">
      <c r="A137" s="34" t="s">
        <v>240</v>
      </c>
      <c r="B137" s="35"/>
      <c r="C137" s="36" t="s">
        <v>385</v>
      </c>
      <c r="D137" s="36"/>
      <c r="E137" s="10">
        <v>0</v>
      </c>
      <c r="F137" s="11">
        <v>0</v>
      </c>
    </row>
    <row r="138" spans="1:6" ht="34.5" customHeight="1">
      <c r="A138" s="34" t="s">
        <v>241</v>
      </c>
      <c r="B138" s="35"/>
      <c r="C138" s="36" t="s">
        <v>386</v>
      </c>
      <c r="D138" s="36"/>
      <c r="E138" s="10">
        <v>0</v>
      </c>
      <c r="F138" s="11">
        <v>0</v>
      </c>
    </row>
    <row r="139" spans="1:6" ht="61.5" customHeight="1">
      <c r="A139" s="34" t="s">
        <v>242</v>
      </c>
      <c r="B139" s="35"/>
      <c r="C139" s="36" t="s">
        <v>387</v>
      </c>
      <c r="D139" s="36"/>
      <c r="E139" s="10">
        <v>0</v>
      </c>
      <c r="F139" s="11">
        <v>0</v>
      </c>
    </row>
    <row r="140" spans="1:6" ht="39.75" customHeight="1">
      <c r="A140" s="34" t="s">
        <v>243</v>
      </c>
      <c r="B140" s="35"/>
      <c r="C140" s="36" t="s">
        <v>388</v>
      </c>
      <c r="D140" s="36"/>
      <c r="E140" s="10">
        <v>19422</v>
      </c>
      <c r="F140" s="11">
        <v>19422</v>
      </c>
    </row>
    <row r="141" spans="1:6" ht="18" customHeight="1">
      <c r="A141" s="37" t="s">
        <v>244</v>
      </c>
      <c r="B141" s="38"/>
      <c r="C141" s="39" t="s">
        <v>389</v>
      </c>
      <c r="D141" s="39"/>
      <c r="E141" s="12">
        <f>SUM(E142:E154)+E155</f>
        <v>2201127.35</v>
      </c>
      <c r="F141" s="13">
        <f>SUM(F142:F154)+F155</f>
        <v>2201127.35</v>
      </c>
    </row>
    <row r="142" spans="1:6" ht="32.25" customHeight="1">
      <c r="A142" s="34" t="s">
        <v>245</v>
      </c>
      <c r="B142" s="35"/>
      <c r="C142" s="36" t="s">
        <v>390</v>
      </c>
      <c r="D142" s="36"/>
      <c r="E142" s="10">
        <v>55743</v>
      </c>
      <c r="F142" s="11">
        <v>55743</v>
      </c>
    </row>
    <row r="143" spans="1:6" ht="48" customHeight="1">
      <c r="A143" s="34" t="s">
        <v>246</v>
      </c>
      <c r="B143" s="35"/>
      <c r="C143" s="36" t="s">
        <v>391</v>
      </c>
      <c r="D143" s="36"/>
      <c r="E143" s="10">
        <v>1117</v>
      </c>
      <c r="F143" s="11">
        <v>1117</v>
      </c>
    </row>
    <row r="144" spans="1:6" ht="39.75" customHeight="1">
      <c r="A144" s="34" t="s">
        <v>247</v>
      </c>
      <c r="B144" s="35"/>
      <c r="C144" s="36" t="s">
        <v>392</v>
      </c>
      <c r="D144" s="36"/>
      <c r="E144" s="10">
        <v>5689</v>
      </c>
      <c r="F144" s="11">
        <v>5689</v>
      </c>
    </row>
    <row r="145" spans="1:6" ht="37.5" customHeight="1">
      <c r="A145" s="34" t="s">
        <v>248</v>
      </c>
      <c r="B145" s="35"/>
      <c r="C145" s="36" t="s">
        <v>393</v>
      </c>
      <c r="D145" s="36"/>
      <c r="E145" s="10">
        <v>3034</v>
      </c>
      <c r="F145" s="11">
        <v>3034</v>
      </c>
    </row>
    <row r="146" spans="1:6" ht="29.25" customHeight="1">
      <c r="A146" s="34" t="s">
        <v>249</v>
      </c>
      <c r="B146" s="35"/>
      <c r="C146" s="36" t="s">
        <v>394</v>
      </c>
      <c r="D146" s="36"/>
      <c r="E146" s="10">
        <v>708</v>
      </c>
      <c r="F146" s="11">
        <v>708</v>
      </c>
    </row>
    <row r="147" spans="1:6" ht="48" customHeight="1">
      <c r="A147" s="34" t="s">
        <v>250</v>
      </c>
      <c r="B147" s="35"/>
      <c r="C147" s="36" t="s">
        <v>395</v>
      </c>
      <c r="D147" s="36"/>
      <c r="E147" s="10">
        <v>36</v>
      </c>
      <c r="F147" s="11">
        <v>36</v>
      </c>
    </row>
    <row r="148" spans="1:6" ht="48" customHeight="1">
      <c r="A148" s="34" t="s">
        <v>251</v>
      </c>
      <c r="B148" s="35"/>
      <c r="C148" s="36" t="s">
        <v>396</v>
      </c>
      <c r="D148" s="36"/>
      <c r="E148" s="10">
        <v>163.35</v>
      </c>
      <c r="F148" s="11">
        <v>163.35</v>
      </c>
    </row>
    <row r="149" spans="1:6" ht="48" customHeight="1">
      <c r="A149" s="34" t="s">
        <v>252</v>
      </c>
      <c r="B149" s="35"/>
      <c r="C149" s="36" t="s">
        <v>397</v>
      </c>
      <c r="D149" s="36"/>
      <c r="E149" s="10">
        <v>446</v>
      </c>
      <c r="F149" s="11">
        <v>446</v>
      </c>
    </row>
    <row r="150" spans="1:6" ht="48" customHeight="1">
      <c r="A150" s="34" t="s">
        <v>253</v>
      </c>
      <c r="B150" s="35"/>
      <c r="C150" s="36" t="s">
        <v>398</v>
      </c>
      <c r="D150" s="36"/>
      <c r="E150" s="10">
        <v>39808</v>
      </c>
      <c r="F150" s="11">
        <v>39808</v>
      </c>
    </row>
    <row r="151" spans="1:6" ht="36.75" customHeight="1">
      <c r="A151" s="34" t="s">
        <v>254</v>
      </c>
      <c r="B151" s="35"/>
      <c r="C151" s="36" t="s">
        <v>399</v>
      </c>
      <c r="D151" s="36"/>
      <c r="E151" s="10">
        <v>42451</v>
      </c>
      <c r="F151" s="11">
        <v>42451</v>
      </c>
    </row>
    <row r="152" spans="1:6" ht="25.5" customHeight="1">
      <c r="A152" s="34" t="s">
        <v>255</v>
      </c>
      <c r="B152" s="35"/>
      <c r="C152" s="36" t="s">
        <v>400</v>
      </c>
      <c r="D152" s="36"/>
      <c r="E152" s="10">
        <v>10540</v>
      </c>
      <c r="F152" s="11">
        <v>10540</v>
      </c>
    </row>
    <row r="153" spans="1:6" ht="39.75" customHeight="1">
      <c r="A153" s="34" t="s">
        <v>256</v>
      </c>
      <c r="B153" s="35"/>
      <c r="C153" s="36" t="s">
        <v>401</v>
      </c>
      <c r="D153" s="36"/>
      <c r="E153" s="10">
        <v>1552</v>
      </c>
      <c r="F153" s="11">
        <v>1552</v>
      </c>
    </row>
    <row r="154" spans="1:6" ht="48" customHeight="1">
      <c r="A154" s="34" t="s">
        <v>257</v>
      </c>
      <c r="B154" s="35"/>
      <c r="C154" s="36" t="s">
        <v>402</v>
      </c>
      <c r="D154" s="36"/>
      <c r="E154" s="10">
        <v>50387</v>
      </c>
      <c r="F154" s="11">
        <v>50387</v>
      </c>
    </row>
    <row r="155" spans="1:6" ht="21.75" customHeight="1">
      <c r="A155" s="37" t="s">
        <v>258</v>
      </c>
      <c r="B155" s="38"/>
      <c r="C155" s="39" t="s">
        <v>403</v>
      </c>
      <c r="D155" s="39"/>
      <c r="E155" s="12">
        <f>SUM(E156:E161)</f>
        <v>1989453</v>
      </c>
      <c r="F155" s="13">
        <f>SUM(F156:F161)</f>
        <v>1989453</v>
      </c>
    </row>
    <row r="156" spans="1:6" ht="107.25" customHeight="1">
      <c r="A156" s="34" t="s">
        <v>259</v>
      </c>
      <c r="B156" s="35"/>
      <c r="C156" s="36" t="s">
        <v>404</v>
      </c>
      <c r="D156" s="36"/>
      <c r="E156" s="10">
        <v>248</v>
      </c>
      <c r="F156" s="11">
        <v>248</v>
      </c>
    </row>
    <row r="157" spans="1:6" ht="96" customHeight="1">
      <c r="A157" s="34" t="s">
        <v>260</v>
      </c>
      <c r="B157" s="35"/>
      <c r="C157" s="36" t="s">
        <v>405</v>
      </c>
      <c r="D157" s="36"/>
      <c r="E157" s="10">
        <v>494</v>
      </c>
      <c r="F157" s="11">
        <v>494</v>
      </c>
    </row>
    <row r="158" spans="1:6" ht="48" customHeight="1">
      <c r="A158" s="34" t="s">
        <v>261</v>
      </c>
      <c r="B158" s="35"/>
      <c r="C158" s="36" t="s">
        <v>406</v>
      </c>
      <c r="D158" s="36"/>
      <c r="E158" s="10">
        <v>360</v>
      </c>
      <c r="F158" s="11">
        <v>360</v>
      </c>
    </row>
    <row r="159" spans="1:6" ht="30" customHeight="1">
      <c r="A159" s="34" t="s">
        <v>262</v>
      </c>
      <c r="B159" s="35"/>
      <c r="C159" s="36" t="s">
        <v>407</v>
      </c>
      <c r="D159" s="36"/>
      <c r="E159" s="10">
        <v>4087</v>
      </c>
      <c r="F159" s="11">
        <v>4087</v>
      </c>
    </row>
    <row r="160" spans="1:6" ht="48" customHeight="1">
      <c r="A160" s="34" t="s">
        <v>263</v>
      </c>
      <c r="B160" s="35"/>
      <c r="C160" s="36" t="s">
        <v>408</v>
      </c>
      <c r="D160" s="36"/>
      <c r="E160" s="10">
        <v>15605</v>
      </c>
      <c r="F160" s="11">
        <v>15605</v>
      </c>
    </row>
    <row r="161" spans="1:6" ht="48" customHeight="1">
      <c r="A161" s="34" t="s">
        <v>264</v>
      </c>
      <c r="B161" s="35"/>
      <c r="C161" s="36" t="s">
        <v>409</v>
      </c>
      <c r="D161" s="36"/>
      <c r="E161" s="10">
        <v>1968659</v>
      </c>
      <c r="F161" s="11">
        <v>1968659</v>
      </c>
    </row>
    <row r="162" spans="1:6" ht="36" customHeight="1">
      <c r="A162" s="37" t="s">
        <v>265</v>
      </c>
      <c r="B162" s="38"/>
      <c r="C162" s="39" t="s">
        <v>410</v>
      </c>
      <c r="D162" s="39"/>
      <c r="E162" s="12">
        <f>SUM(E163:E165)</f>
        <v>65304.67</v>
      </c>
      <c r="F162" s="13">
        <f>SUM(F163:F165)</f>
        <v>65304.67</v>
      </c>
    </row>
    <row r="163" spans="1:6" ht="48" customHeight="1">
      <c r="A163" s="34" t="s">
        <v>266</v>
      </c>
      <c r="B163" s="35"/>
      <c r="C163" s="36" t="s">
        <v>411</v>
      </c>
      <c r="D163" s="36"/>
      <c r="E163" s="10">
        <v>52921.67</v>
      </c>
      <c r="F163" s="11">
        <v>52921.67</v>
      </c>
    </row>
    <row r="164" spans="1:6" ht="48" customHeight="1">
      <c r="A164" s="34" t="s">
        <v>103</v>
      </c>
      <c r="B164" s="35"/>
      <c r="C164" s="36" t="s">
        <v>104</v>
      </c>
      <c r="D164" s="36"/>
      <c r="E164" s="10">
        <v>2305</v>
      </c>
      <c r="F164" s="11">
        <v>2305</v>
      </c>
    </row>
    <row r="165" spans="1:6" ht="33" customHeight="1">
      <c r="A165" s="34" t="s">
        <v>267</v>
      </c>
      <c r="B165" s="35"/>
      <c r="C165" s="36" t="s">
        <v>412</v>
      </c>
      <c r="D165" s="36"/>
      <c r="E165" s="10">
        <v>10078</v>
      </c>
      <c r="F165" s="11">
        <v>10078</v>
      </c>
    </row>
    <row r="166" spans="1:6" ht="15" thickBot="1">
      <c r="A166" s="29" t="s">
        <v>413</v>
      </c>
      <c r="B166" s="30"/>
      <c r="C166" s="30"/>
      <c r="D166" s="30"/>
      <c r="E166" s="14">
        <f>E8+E96</f>
        <v>6149272.7477500001</v>
      </c>
      <c r="F166" s="15">
        <f>F8+F96</f>
        <v>6149272.7477500001</v>
      </c>
    </row>
    <row r="168" spans="1:6" ht="15" customHeight="1">
      <c r="A168" s="33" t="s">
        <v>100</v>
      </c>
      <c r="B168" s="33"/>
      <c r="C168" s="33"/>
      <c r="D168" s="33"/>
      <c r="E168" s="33"/>
      <c r="F168" s="33"/>
    </row>
    <row r="169" spans="1:6" ht="15" customHeight="1">
      <c r="A169" s="32"/>
      <c r="B169" s="32"/>
      <c r="C169" s="32"/>
      <c r="D169" s="32"/>
      <c r="E169" s="32"/>
      <c r="F169" s="32"/>
    </row>
    <row r="170" spans="1:6" ht="15" thickBot="1">
      <c r="A170" s="1"/>
      <c r="B170" s="1"/>
      <c r="C170" s="2"/>
      <c r="D170" s="2"/>
      <c r="E170" s="2"/>
      <c r="F170" s="2"/>
    </row>
    <row r="171" spans="1:6" ht="45.6" customHeight="1" thickBot="1">
      <c r="A171" s="61" t="s">
        <v>1</v>
      </c>
      <c r="B171" s="62"/>
      <c r="C171" s="63"/>
      <c r="D171" s="26" t="s">
        <v>2</v>
      </c>
      <c r="E171" s="27" t="s">
        <v>98</v>
      </c>
      <c r="F171" s="28" t="s">
        <v>99</v>
      </c>
    </row>
    <row r="172" spans="1:6">
      <c r="A172" s="55">
        <v>1</v>
      </c>
      <c r="B172" s="56"/>
      <c r="C172" s="57"/>
      <c r="D172" s="24">
        <v>2</v>
      </c>
      <c r="E172" s="24">
        <v>3</v>
      </c>
      <c r="F172" s="25">
        <v>4</v>
      </c>
    </row>
    <row r="173" spans="1:6" ht="15" customHeight="1">
      <c r="A173" s="58" t="s">
        <v>3</v>
      </c>
      <c r="B173" s="59"/>
      <c r="C173" s="60"/>
      <c r="D173" s="4" t="s">
        <v>4</v>
      </c>
      <c r="E173" s="5">
        <v>592947988.39999998</v>
      </c>
      <c r="F173" s="20">
        <v>592947988.39999998</v>
      </c>
    </row>
    <row r="174" spans="1:6" ht="23.25" customHeight="1">
      <c r="A174" s="21"/>
      <c r="B174" s="64" t="s">
        <v>5</v>
      </c>
      <c r="C174" s="65"/>
      <c r="D174" s="3" t="s">
        <v>6</v>
      </c>
      <c r="E174" s="5">
        <v>2548900</v>
      </c>
      <c r="F174" s="20">
        <v>2548900</v>
      </c>
    </row>
    <row r="175" spans="1:6" ht="34.5" customHeight="1">
      <c r="A175" s="21"/>
      <c r="B175" s="64" t="s">
        <v>7</v>
      </c>
      <c r="C175" s="65"/>
      <c r="D175" s="3" t="s">
        <v>8</v>
      </c>
      <c r="E175" s="5">
        <v>4907500</v>
      </c>
      <c r="F175" s="20">
        <v>4907500</v>
      </c>
    </row>
    <row r="176" spans="1:6" ht="34.5" customHeight="1">
      <c r="A176" s="21"/>
      <c r="B176" s="64" t="s">
        <v>9</v>
      </c>
      <c r="C176" s="65"/>
      <c r="D176" s="3" t="s">
        <v>10</v>
      </c>
      <c r="E176" s="5">
        <v>152458231.96000001</v>
      </c>
      <c r="F176" s="20">
        <v>152458231.96000001</v>
      </c>
    </row>
    <row r="177" spans="1:6" ht="23.25" customHeight="1">
      <c r="A177" s="21"/>
      <c r="B177" s="64" t="s">
        <v>11</v>
      </c>
      <c r="C177" s="65"/>
      <c r="D177" s="3" t="s">
        <v>12</v>
      </c>
      <c r="E177" s="5">
        <v>32524339</v>
      </c>
      <c r="F177" s="20">
        <v>32524339</v>
      </c>
    </row>
    <row r="178" spans="1:6" ht="15" customHeight="1">
      <c r="A178" s="21"/>
      <c r="B178" s="64" t="s">
        <v>13</v>
      </c>
      <c r="C178" s="65"/>
      <c r="D178" s="3" t="s">
        <v>14</v>
      </c>
      <c r="E178" s="5">
        <v>2142300</v>
      </c>
      <c r="F178" s="20">
        <v>2142300</v>
      </c>
    </row>
    <row r="179" spans="1:6" ht="15" customHeight="1">
      <c r="A179" s="21"/>
      <c r="B179" s="64" t="s">
        <v>15</v>
      </c>
      <c r="C179" s="65"/>
      <c r="D179" s="3" t="s">
        <v>16</v>
      </c>
      <c r="E179" s="5">
        <v>2000000</v>
      </c>
      <c r="F179" s="20">
        <v>2000000</v>
      </c>
    </row>
    <row r="180" spans="1:6" ht="15" customHeight="1">
      <c r="A180" s="21"/>
      <c r="B180" s="64" t="s">
        <v>17</v>
      </c>
      <c r="C180" s="65"/>
      <c r="D180" s="3" t="s">
        <v>18</v>
      </c>
      <c r="E180" s="5">
        <v>396366717.44</v>
      </c>
      <c r="F180" s="20">
        <v>396366717.44</v>
      </c>
    </row>
    <row r="181" spans="1:6" ht="15" customHeight="1">
      <c r="A181" s="58" t="s">
        <v>19</v>
      </c>
      <c r="B181" s="59"/>
      <c r="C181" s="60"/>
      <c r="D181" s="4" t="s">
        <v>20</v>
      </c>
      <c r="E181" s="5">
        <v>10610000</v>
      </c>
      <c r="F181" s="20">
        <v>10610000</v>
      </c>
    </row>
    <row r="182" spans="1:6" ht="15" customHeight="1">
      <c r="A182" s="21"/>
      <c r="B182" s="64" t="s">
        <v>21</v>
      </c>
      <c r="C182" s="65"/>
      <c r="D182" s="3" t="s">
        <v>22</v>
      </c>
      <c r="E182" s="5">
        <v>10540000</v>
      </c>
      <c r="F182" s="20">
        <v>10540000</v>
      </c>
    </row>
    <row r="183" spans="1:6" ht="15" customHeight="1">
      <c r="A183" s="21"/>
      <c r="B183" s="64" t="s">
        <v>23</v>
      </c>
      <c r="C183" s="65"/>
      <c r="D183" s="3" t="s">
        <v>24</v>
      </c>
      <c r="E183" s="5">
        <v>70000</v>
      </c>
      <c r="F183" s="20">
        <v>70000</v>
      </c>
    </row>
    <row r="184" spans="1:6" ht="15" customHeight="1">
      <c r="A184" s="58" t="s">
        <v>25</v>
      </c>
      <c r="B184" s="59"/>
      <c r="C184" s="60"/>
      <c r="D184" s="4" t="s">
        <v>26</v>
      </c>
      <c r="E184" s="5">
        <v>82650782</v>
      </c>
      <c r="F184" s="20">
        <v>82650782</v>
      </c>
    </row>
    <row r="185" spans="1:6" ht="15" customHeight="1">
      <c r="A185" s="21"/>
      <c r="B185" s="64" t="s">
        <v>27</v>
      </c>
      <c r="C185" s="65"/>
      <c r="D185" s="3" t="s">
        <v>28</v>
      </c>
      <c r="E185" s="5">
        <v>2807113.25</v>
      </c>
      <c r="F185" s="20">
        <v>2807113.25</v>
      </c>
    </row>
    <row r="186" spans="1:6" ht="23.25" customHeight="1">
      <c r="A186" s="21"/>
      <c r="B186" s="64" t="s">
        <v>29</v>
      </c>
      <c r="C186" s="65"/>
      <c r="D186" s="3" t="s">
        <v>30</v>
      </c>
      <c r="E186" s="5">
        <v>57506668.75</v>
      </c>
      <c r="F186" s="20">
        <v>57506668.75</v>
      </c>
    </row>
    <row r="187" spans="1:6" ht="23.25" customHeight="1">
      <c r="A187" s="21"/>
      <c r="B187" s="64" t="s">
        <v>31</v>
      </c>
      <c r="C187" s="65"/>
      <c r="D187" s="3" t="s">
        <v>32</v>
      </c>
      <c r="E187" s="5">
        <v>22337000</v>
      </c>
      <c r="F187" s="20">
        <v>22337000</v>
      </c>
    </row>
    <row r="188" spans="1:6" ht="15" customHeight="1">
      <c r="A188" s="58" t="s">
        <v>33</v>
      </c>
      <c r="B188" s="59"/>
      <c r="C188" s="60"/>
      <c r="D188" s="4" t="s">
        <v>34</v>
      </c>
      <c r="E188" s="5">
        <v>392933672.97000003</v>
      </c>
      <c r="F188" s="20">
        <v>392933672.97000003</v>
      </c>
    </row>
    <row r="189" spans="1:6" ht="15" customHeight="1">
      <c r="A189" s="21"/>
      <c r="B189" s="64" t="s">
        <v>35</v>
      </c>
      <c r="C189" s="65"/>
      <c r="D189" s="3" t="s">
        <v>36</v>
      </c>
      <c r="E189" s="5">
        <v>3034000</v>
      </c>
      <c r="F189" s="20">
        <v>3034000</v>
      </c>
    </row>
    <row r="190" spans="1:6" ht="15" customHeight="1">
      <c r="A190" s="21"/>
      <c r="B190" s="64" t="s">
        <v>37</v>
      </c>
      <c r="C190" s="65"/>
      <c r="D190" s="3" t="s">
        <v>38</v>
      </c>
      <c r="E190" s="5">
        <v>1</v>
      </c>
      <c r="F190" s="20">
        <v>1</v>
      </c>
    </row>
    <row r="191" spans="1:6" ht="15" customHeight="1">
      <c r="A191" s="21"/>
      <c r="B191" s="64" t="s">
        <v>39</v>
      </c>
      <c r="C191" s="65"/>
      <c r="D191" s="3" t="s">
        <v>40</v>
      </c>
      <c r="E191" s="5">
        <v>378496440.37</v>
      </c>
      <c r="F191" s="20">
        <v>378496440.37</v>
      </c>
    </row>
    <row r="192" spans="1:6" ht="15" customHeight="1">
      <c r="A192" s="21"/>
      <c r="B192" s="64" t="s">
        <v>41</v>
      </c>
      <c r="C192" s="65"/>
      <c r="D192" s="3" t="s">
        <v>42</v>
      </c>
      <c r="E192" s="5">
        <v>8627289.5999999996</v>
      </c>
      <c r="F192" s="20">
        <v>8627289.5999999996</v>
      </c>
    </row>
    <row r="193" spans="1:6" ht="15" customHeight="1">
      <c r="A193" s="21"/>
      <c r="B193" s="64" t="s">
        <v>43</v>
      </c>
      <c r="C193" s="65"/>
      <c r="D193" s="3" t="s">
        <v>44</v>
      </c>
      <c r="E193" s="5">
        <v>2775942</v>
      </c>
      <c r="F193" s="20">
        <v>2775942</v>
      </c>
    </row>
    <row r="194" spans="1:6" ht="15" customHeight="1">
      <c r="A194" s="58" t="s">
        <v>45</v>
      </c>
      <c r="B194" s="59"/>
      <c r="C194" s="60"/>
      <c r="D194" s="4" t="s">
        <v>46</v>
      </c>
      <c r="E194" s="5">
        <v>1228638798.5999999</v>
      </c>
      <c r="F194" s="20">
        <v>1228638798.5999999</v>
      </c>
    </row>
    <row r="195" spans="1:6" ht="15" customHeight="1">
      <c r="A195" s="21"/>
      <c r="B195" s="64" t="s">
        <v>47</v>
      </c>
      <c r="C195" s="65"/>
      <c r="D195" s="3" t="s">
        <v>48</v>
      </c>
      <c r="E195" s="5">
        <v>73373340</v>
      </c>
      <c r="F195" s="20">
        <v>73373340</v>
      </c>
    </row>
    <row r="196" spans="1:6" ht="15" customHeight="1">
      <c r="A196" s="21"/>
      <c r="B196" s="64" t="s">
        <v>49</v>
      </c>
      <c r="C196" s="65"/>
      <c r="D196" s="3" t="s">
        <v>50</v>
      </c>
      <c r="E196" s="5">
        <v>77079746.959999993</v>
      </c>
      <c r="F196" s="20">
        <v>77079746.959999993</v>
      </c>
    </row>
    <row r="197" spans="1:6" ht="15" customHeight="1">
      <c r="A197" s="21"/>
      <c r="B197" s="64" t="s">
        <v>51</v>
      </c>
      <c r="C197" s="65"/>
      <c r="D197" s="3" t="s">
        <v>52</v>
      </c>
      <c r="E197" s="5">
        <v>1037411343.0599999</v>
      </c>
      <c r="F197" s="20">
        <v>1037411343.0599999</v>
      </c>
    </row>
    <row r="198" spans="1:6" ht="15" customHeight="1">
      <c r="A198" s="21"/>
      <c r="B198" s="64" t="s">
        <v>53</v>
      </c>
      <c r="C198" s="65"/>
      <c r="D198" s="3" t="s">
        <v>54</v>
      </c>
      <c r="E198" s="5">
        <v>40774368.579999998</v>
      </c>
      <c r="F198" s="20">
        <v>40774368.579999998</v>
      </c>
    </row>
    <row r="199" spans="1:6" ht="15" customHeight="1">
      <c r="A199" s="58" t="s">
        <v>55</v>
      </c>
      <c r="B199" s="59"/>
      <c r="C199" s="60"/>
      <c r="D199" s="4" t="s">
        <v>56</v>
      </c>
      <c r="E199" s="5">
        <v>67837980</v>
      </c>
      <c r="F199" s="20">
        <v>67837980</v>
      </c>
    </row>
    <row r="200" spans="1:6" ht="15" customHeight="1">
      <c r="A200" s="21"/>
      <c r="B200" s="64" t="s">
        <v>57</v>
      </c>
      <c r="C200" s="65"/>
      <c r="D200" s="3" t="s">
        <v>58</v>
      </c>
      <c r="E200" s="5">
        <v>67837980</v>
      </c>
      <c r="F200" s="20">
        <v>67837980</v>
      </c>
    </row>
    <row r="201" spans="1:6" ht="15" customHeight="1">
      <c r="A201" s="58" t="s">
        <v>59</v>
      </c>
      <c r="B201" s="59"/>
      <c r="C201" s="60"/>
      <c r="D201" s="4" t="s">
        <v>60</v>
      </c>
      <c r="E201" s="5">
        <v>3581845396.1399999</v>
      </c>
      <c r="F201" s="20">
        <v>3581845396.1399999</v>
      </c>
    </row>
    <row r="202" spans="1:6" ht="15" customHeight="1">
      <c r="A202" s="21"/>
      <c r="B202" s="64" t="s">
        <v>61</v>
      </c>
      <c r="C202" s="65"/>
      <c r="D202" s="3" t="s">
        <v>62</v>
      </c>
      <c r="E202" s="5">
        <v>765840054.90999997</v>
      </c>
      <c r="F202" s="20">
        <v>765840054.90999997</v>
      </c>
    </row>
    <row r="203" spans="1:6" ht="15" customHeight="1">
      <c r="A203" s="21"/>
      <c r="B203" s="64" t="s">
        <v>63</v>
      </c>
      <c r="C203" s="65"/>
      <c r="D203" s="3" t="s">
        <v>64</v>
      </c>
      <c r="E203" s="5">
        <v>2425903183.98</v>
      </c>
      <c r="F203" s="20">
        <v>2425903183.98</v>
      </c>
    </row>
    <row r="204" spans="1:6" ht="15" customHeight="1">
      <c r="A204" s="21"/>
      <c r="B204" s="64" t="s">
        <v>65</v>
      </c>
      <c r="C204" s="65"/>
      <c r="D204" s="3" t="s">
        <v>66</v>
      </c>
      <c r="E204" s="5">
        <v>238746260</v>
      </c>
      <c r="F204" s="20">
        <v>238746260</v>
      </c>
    </row>
    <row r="205" spans="1:6" ht="23.25" customHeight="1">
      <c r="A205" s="21"/>
      <c r="B205" s="64" t="s">
        <v>67</v>
      </c>
      <c r="C205" s="65"/>
      <c r="D205" s="3" t="s">
        <v>68</v>
      </c>
      <c r="E205" s="5">
        <v>1414865</v>
      </c>
      <c r="F205" s="20">
        <v>1414865</v>
      </c>
    </row>
    <row r="206" spans="1:6" ht="15" customHeight="1">
      <c r="A206" s="21"/>
      <c r="B206" s="64" t="s">
        <v>69</v>
      </c>
      <c r="C206" s="65"/>
      <c r="D206" s="3" t="s">
        <v>70</v>
      </c>
      <c r="E206" s="5">
        <v>24313616</v>
      </c>
      <c r="F206" s="20">
        <v>24313616</v>
      </c>
    </row>
    <row r="207" spans="1:6" ht="15" customHeight="1">
      <c r="A207" s="21"/>
      <c r="B207" s="64" t="s">
        <v>71</v>
      </c>
      <c r="C207" s="65"/>
      <c r="D207" s="3" t="s">
        <v>72</v>
      </c>
      <c r="E207" s="5">
        <v>125627416.25</v>
      </c>
      <c r="F207" s="20">
        <v>125627416.25</v>
      </c>
    </row>
    <row r="208" spans="1:6" ht="15" customHeight="1">
      <c r="A208" s="58" t="s">
        <v>73</v>
      </c>
      <c r="B208" s="59"/>
      <c r="C208" s="60"/>
      <c r="D208" s="4" t="s">
        <v>74</v>
      </c>
      <c r="E208" s="5">
        <v>209953417.50999999</v>
      </c>
      <c r="F208" s="20">
        <v>209953417.50999999</v>
      </c>
    </row>
    <row r="209" spans="1:6" ht="15" customHeight="1">
      <c r="A209" s="21"/>
      <c r="B209" s="64" t="s">
        <v>75</v>
      </c>
      <c r="C209" s="65"/>
      <c r="D209" s="3" t="s">
        <v>76</v>
      </c>
      <c r="E209" s="5">
        <v>195140421.49000001</v>
      </c>
      <c r="F209" s="20">
        <v>195140421.49000001</v>
      </c>
    </row>
    <row r="210" spans="1:6" ht="15" customHeight="1">
      <c r="A210" s="21"/>
      <c r="B210" s="64" t="s">
        <v>77</v>
      </c>
      <c r="C210" s="65"/>
      <c r="D210" s="3" t="s">
        <v>78</v>
      </c>
      <c r="E210" s="5">
        <v>14812996.02</v>
      </c>
      <c r="F210" s="20">
        <v>14812996.02</v>
      </c>
    </row>
    <row r="211" spans="1:6" ht="15" customHeight="1">
      <c r="A211" s="58" t="s">
        <v>79</v>
      </c>
      <c r="B211" s="59"/>
      <c r="C211" s="60"/>
      <c r="D211" s="4" t="s">
        <v>80</v>
      </c>
      <c r="E211" s="5">
        <v>155683765.5</v>
      </c>
      <c r="F211" s="20">
        <v>155683765.5</v>
      </c>
    </row>
    <row r="212" spans="1:6" ht="15" customHeight="1">
      <c r="A212" s="21"/>
      <c r="B212" s="64" t="s">
        <v>81</v>
      </c>
      <c r="C212" s="65"/>
      <c r="D212" s="3" t="s">
        <v>82</v>
      </c>
      <c r="E212" s="5">
        <v>7938450</v>
      </c>
      <c r="F212" s="20">
        <v>7938450</v>
      </c>
    </row>
    <row r="213" spans="1:6" ht="15" customHeight="1">
      <c r="A213" s="21"/>
      <c r="B213" s="64" t="s">
        <v>83</v>
      </c>
      <c r="C213" s="65"/>
      <c r="D213" s="3" t="s">
        <v>84</v>
      </c>
      <c r="E213" s="5">
        <v>50052000</v>
      </c>
      <c r="F213" s="20">
        <v>50052000</v>
      </c>
    </row>
    <row r="214" spans="1:6" ht="15" customHeight="1">
      <c r="A214" s="21"/>
      <c r="B214" s="64" t="s">
        <v>85</v>
      </c>
      <c r="C214" s="65"/>
      <c r="D214" s="3" t="s">
        <v>86</v>
      </c>
      <c r="E214" s="5">
        <v>97693315.5</v>
      </c>
      <c r="F214" s="20">
        <v>97693315.5</v>
      </c>
    </row>
    <row r="215" spans="1:6" ht="15" customHeight="1">
      <c r="A215" s="58" t="s">
        <v>87</v>
      </c>
      <c r="B215" s="59"/>
      <c r="C215" s="60"/>
      <c r="D215" s="4" t="s">
        <v>88</v>
      </c>
      <c r="E215" s="5">
        <v>230627671.44999999</v>
      </c>
      <c r="F215" s="20">
        <v>230627671.44999999</v>
      </c>
    </row>
    <row r="216" spans="1:6" ht="15" customHeight="1">
      <c r="A216" s="21"/>
      <c r="B216" s="64" t="s">
        <v>89</v>
      </c>
      <c r="C216" s="65"/>
      <c r="D216" s="3" t="s">
        <v>90</v>
      </c>
      <c r="E216" s="5">
        <v>221388741.90000001</v>
      </c>
      <c r="F216" s="20">
        <v>221388741.90000001</v>
      </c>
    </row>
    <row r="217" spans="1:6" ht="15" customHeight="1">
      <c r="A217" s="21"/>
      <c r="B217" s="64" t="s">
        <v>91</v>
      </c>
      <c r="C217" s="65"/>
      <c r="D217" s="3" t="s">
        <v>92</v>
      </c>
      <c r="E217" s="5">
        <v>9238929.5500000007</v>
      </c>
      <c r="F217" s="20">
        <v>9238929.5500000007</v>
      </c>
    </row>
    <row r="218" spans="1:6" ht="15" customHeight="1">
      <c r="A218" s="58" t="s">
        <v>93</v>
      </c>
      <c r="B218" s="59"/>
      <c r="C218" s="60"/>
      <c r="D218" s="4" t="s">
        <v>94</v>
      </c>
      <c r="E218" s="5">
        <v>14508370</v>
      </c>
      <c r="F218" s="20">
        <v>14508370</v>
      </c>
    </row>
    <row r="219" spans="1:6" ht="15" customHeight="1">
      <c r="A219" s="21"/>
      <c r="B219" s="64" t="s">
        <v>95</v>
      </c>
      <c r="C219" s="65"/>
      <c r="D219" s="3" t="s">
        <v>96</v>
      </c>
      <c r="E219" s="5">
        <v>14508370</v>
      </c>
      <c r="F219" s="20">
        <v>14508370</v>
      </c>
    </row>
    <row r="220" spans="1:6" ht="15" thickBot="1">
      <c r="A220" s="66" t="s">
        <v>97</v>
      </c>
      <c r="B220" s="67"/>
      <c r="C220" s="67"/>
      <c r="D220" s="67"/>
      <c r="E220" s="22">
        <v>6568237842.5699997</v>
      </c>
      <c r="F220" s="23">
        <v>6568237842.5699997</v>
      </c>
    </row>
  </sheetData>
  <mergeCells count="378">
    <mergeCell ref="B216:C216"/>
    <mergeCell ref="B217:C217"/>
    <mergeCell ref="B214:C214"/>
    <mergeCell ref="A215:C215"/>
    <mergeCell ref="A218:C218"/>
    <mergeCell ref="B219:C219"/>
    <mergeCell ref="A220:D220"/>
    <mergeCell ref="B205:C205"/>
    <mergeCell ref="B202:C202"/>
    <mergeCell ref="B203:C203"/>
    <mergeCell ref="A208:C208"/>
    <mergeCell ref="B209:C209"/>
    <mergeCell ref="B206:C206"/>
    <mergeCell ref="B207:C207"/>
    <mergeCell ref="B212:C212"/>
    <mergeCell ref="B213:C213"/>
    <mergeCell ref="B210:C210"/>
    <mergeCell ref="A211:C211"/>
    <mergeCell ref="B196:C196"/>
    <mergeCell ref="B197:C197"/>
    <mergeCell ref="A194:C194"/>
    <mergeCell ref="B195:C195"/>
    <mergeCell ref="B200:C200"/>
    <mergeCell ref="A201:C201"/>
    <mergeCell ref="B198:C198"/>
    <mergeCell ref="A199:C199"/>
    <mergeCell ref="B204:C204"/>
    <mergeCell ref="B185:C185"/>
    <mergeCell ref="B182:C182"/>
    <mergeCell ref="B183:C183"/>
    <mergeCell ref="A188:C188"/>
    <mergeCell ref="B189:C189"/>
    <mergeCell ref="B186:C186"/>
    <mergeCell ref="B187:C187"/>
    <mergeCell ref="B192:C192"/>
    <mergeCell ref="B193:C193"/>
    <mergeCell ref="B190:C190"/>
    <mergeCell ref="B191:C191"/>
    <mergeCell ref="B176:C176"/>
    <mergeCell ref="B177:C177"/>
    <mergeCell ref="B174:C174"/>
    <mergeCell ref="B175:C175"/>
    <mergeCell ref="B180:C180"/>
    <mergeCell ref="A181:C181"/>
    <mergeCell ref="B178:C178"/>
    <mergeCell ref="B179:C179"/>
    <mergeCell ref="A184:C184"/>
    <mergeCell ref="A5:B6"/>
    <mergeCell ref="A7:B7"/>
    <mergeCell ref="C5:D6"/>
    <mergeCell ref="C7:D7"/>
    <mergeCell ref="E5:E6"/>
    <mergeCell ref="F5:F6"/>
    <mergeCell ref="A8:B8"/>
    <mergeCell ref="A172:C172"/>
    <mergeCell ref="A173:C173"/>
    <mergeCell ref="A168:F168"/>
    <mergeCell ref="A169:F169"/>
    <mergeCell ref="A171:C171"/>
    <mergeCell ref="A18:B18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4:B24"/>
    <mergeCell ref="C24:D24"/>
    <mergeCell ref="A25:B25"/>
    <mergeCell ref="C25:D25"/>
    <mergeCell ref="A26:B26"/>
    <mergeCell ref="C26:D26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9:B29"/>
    <mergeCell ref="C29:D29"/>
    <mergeCell ref="A31:B31"/>
    <mergeCell ref="C31:D31"/>
    <mergeCell ref="A32:B32"/>
    <mergeCell ref="C32:D32"/>
    <mergeCell ref="A27:B27"/>
    <mergeCell ref="C27:D27"/>
    <mergeCell ref="A28:B28"/>
    <mergeCell ref="C28:D28"/>
    <mergeCell ref="A34:B34"/>
    <mergeCell ref="C34:D34"/>
    <mergeCell ref="A37:B37"/>
    <mergeCell ref="C37:D37"/>
    <mergeCell ref="A38:B38"/>
    <mergeCell ref="C38:D38"/>
    <mergeCell ref="A40:B40"/>
    <mergeCell ref="C40:D40"/>
    <mergeCell ref="A43:B43"/>
    <mergeCell ref="C43:D43"/>
    <mergeCell ref="A44:B44"/>
    <mergeCell ref="C44:D44"/>
    <mergeCell ref="A49:B49"/>
    <mergeCell ref="C49:D49"/>
    <mergeCell ref="A51:B51"/>
    <mergeCell ref="C51:D51"/>
    <mergeCell ref="A54:B54"/>
    <mergeCell ref="C54:D54"/>
    <mergeCell ref="A55:B55"/>
    <mergeCell ref="C55:D55"/>
    <mergeCell ref="A46:B46"/>
    <mergeCell ref="C46:D46"/>
    <mergeCell ref="A47:B47"/>
    <mergeCell ref="C47:D47"/>
    <mergeCell ref="A48:B48"/>
    <mergeCell ref="C48:D48"/>
    <mergeCell ref="A50:B50"/>
    <mergeCell ref="C50:D50"/>
    <mergeCell ref="A52:B52"/>
    <mergeCell ref="C52:D52"/>
    <mergeCell ref="A53:B53"/>
    <mergeCell ref="C53:D53"/>
    <mergeCell ref="A63:B63"/>
    <mergeCell ref="C63:D63"/>
    <mergeCell ref="A66:B66"/>
    <mergeCell ref="C66:D66"/>
    <mergeCell ref="A67:B67"/>
    <mergeCell ref="C67:D67"/>
    <mergeCell ref="A64:B64"/>
    <mergeCell ref="C64:D64"/>
    <mergeCell ref="A65:B65"/>
    <mergeCell ref="C65:D65"/>
    <mergeCell ref="A88:B88"/>
    <mergeCell ref="C88:D88"/>
    <mergeCell ref="A69:B69"/>
    <mergeCell ref="C69:D69"/>
    <mergeCell ref="A71:B71"/>
    <mergeCell ref="C71:D71"/>
    <mergeCell ref="A73:B73"/>
    <mergeCell ref="C73:D73"/>
    <mergeCell ref="A75:B75"/>
    <mergeCell ref="C75:D75"/>
    <mergeCell ref="A76:B76"/>
    <mergeCell ref="C76:D76"/>
    <mergeCell ref="A90:B90"/>
    <mergeCell ref="C90:D90"/>
    <mergeCell ref="A92:B92"/>
    <mergeCell ref="C92:D92"/>
    <mergeCell ref="A94:B94"/>
    <mergeCell ref="C94:D94"/>
    <mergeCell ref="A96:B96"/>
    <mergeCell ref="C96:D96"/>
    <mergeCell ref="A89:B89"/>
    <mergeCell ref="C89:D89"/>
    <mergeCell ref="A91:B91"/>
    <mergeCell ref="C91:D91"/>
    <mergeCell ref="A93:B93"/>
    <mergeCell ref="C93:D93"/>
    <mergeCell ref="A95:B95"/>
    <mergeCell ref="C95:D95"/>
    <mergeCell ref="A100:B100"/>
    <mergeCell ref="C100:D100"/>
    <mergeCell ref="A112:B112"/>
    <mergeCell ref="C112:D112"/>
    <mergeCell ref="A141:B141"/>
    <mergeCell ref="C141:D141"/>
    <mergeCell ref="A99:B99"/>
    <mergeCell ref="C99:D99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55:B155"/>
    <mergeCell ref="C155:D155"/>
    <mergeCell ref="A162:B162"/>
    <mergeCell ref="C162:D162"/>
    <mergeCell ref="A30:B30"/>
    <mergeCell ref="C30:D30"/>
    <mergeCell ref="A33:B33"/>
    <mergeCell ref="C33:D33"/>
    <mergeCell ref="A35:B35"/>
    <mergeCell ref="C35:D35"/>
    <mergeCell ref="A36:B36"/>
    <mergeCell ref="C36:D36"/>
    <mergeCell ref="A39:B39"/>
    <mergeCell ref="C39:D39"/>
    <mergeCell ref="A41:B41"/>
    <mergeCell ref="C41:D41"/>
    <mergeCell ref="A42:B42"/>
    <mergeCell ref="C42:D42"/>
    <mergeCell ref="A45:B45"/>
    <mergeCell ref="C45:D45"/>
    <mergeCell ref="A97:B97"/>
    <mergeCell ref="C97:D97"/>
    <mergeCell ref="A98:B98"/>
    <mergeCell ref="C98:D98"/>
    <mergeCell ref="A56:B56"/>
    <mergeCell ref="C56:D56"/>
    <mergeCell ref="A57:B57"/>
    <mergeCell ref="C57:D57"/>
    <mergeCell ref="A58:B58"/>
    <mergeCell ref="C58:D58"/>
    <mergeCell ref="A61:B61"/>
    <mergeCell ref="C61:D61"/>
    <mergeCell ref="A62:B62"/>
    <mergeCell ref="C62:D62"/>
    <mergeCell ref="A59:B59"/>
    <mergeCell ref="C59:D59"/>
    <mergeCell ref="A60:B60"/>
    <mergeCell ref="C60:D60"/>
    <mergeCell ref="A68:B68"/>
    <mergeCell ref="C68:D68"/>
    <mergeCell ref="A70:B70"/>
    <mergeCell ref="C70:D70"/>
    <mergeCell ref="A72:B72"/>
    <mergeCell ref="C72:D72"/>
    <mergeCell ref="A74:B74"/>
    <mergeCell ref="C74:D74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66:D166"/>
    <mergeCell ref="B1:F1"/>
    <mergeCell ref="A4:F4"/>
    <mergeCell ref="B3:F3"/>
    <mergeCell ref="A160:B160"/>
    <mergeCell ref="C160:D160"/>
    <mergeCell ref="A161:B161"/>
    <mergeCell ref="C161:D161"/>
    <mergeCell ref="A163:B163"/>
    <mergeCell ref="C163:D163"/>
    <mergeCell ref="A164:B164"/>
    <mergeCell ref="C164:D164"/>
    <mergeCell ref="A165:B165"/>
    <mergeCell ref="C165:D165"/>
    <mergeCell ref="A154:B154"/>
    <mergeCell ref="C154:D154"/>
    <mergeCell ref="A156:B156"/>
    <mergeCell ref="C156:D156"/>
    <mergeCell ref="A157:B157"/>
    <mergeCell ref="C157:D157"/>
    <mergeCell ref="A158:B158"/>
    <mergeCell ref="C158:D158"/>
    <mergeCell ref="A159:B159"/>
    <mergeCell ref="C159:D159"/>
  </mergeCells>
  <pageMargins left="0.82677165354330717" right="0.23622047244094491" top="0.39370078740157483" bottom="0.2362204724409449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2022-11-09T09:58:10Z</cp:lastPrinted>
  <dcterms:created xsi:type="dcterms:W3CDTF">2021-04-12T14:52:46Z</dcterms:created>
  <dcterms:modified xsi:type="dcterms:W3CDTF">2022-11-09T11:12:05Z</dcterms:modified>
</cp:coreProperties>
</file>